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17172" windowHeight="9468"/>
  </bookViews>
  <sheets>
    <sheet name="Бюджетная роспись к проету бюдж" sheetId="1" r:id="rId1"/>
    <sheet name="Сводная выписка по оплате труда" sheetId="2" r:id="rId2"/>
  </sheets>
  <calcPr calcId="125725"/>
</workbook>
</file>

<file path=xl/calcChain.xml><?xml version="1.0" encoding="utf-8"?>
<calcChain xmlns="http://schemas.openxmlformats.org/spreadsheetml/2006/main">
  <c r="J90" i="1"/>
  <c r="J89"/>
  <c r="J91"/>
  <c r="J70"/>
  <c r="I70"/>
  <c r="J62"/>
  <c r="I62"/>
  <c r="I39"/>
  <c r="J39"/>
  <c r="J40"/>
  <c r="I40"/>
  <c r="J67"/>
  <c r="I67"/>
  <c r="J69"/>
  <c r="J109"/>
  <c r="J108" s="1"/>
  <c r="J107" s="1"/>
  <c r="J110"/>
  <c r="I106"/>
  <c r="J106" s="1"/>
  <c r="I108"/>
  <c r="I107" s="1"/>
  <c r="J16"/>
  <c r="I90"/>
  <c r="I89" s="1"/>
  <c r="I16"/>
  <c r="I47"/>
  <c r="H47"/>
  <c r="J52"/>
  <c r="J77"/>
  <c r="I77"/>
  <c r="J78"/>
  <c r="I78"/>
  <c r="I79"/>
  <c r="J79"/>
  <c r="J81"/>
  <c r="J80"/>
  <c r="I84"/>
  <c r="H84"/>
  <c r="I85"/>
  <c r="H85"/>
  <c r="J97"/>
  <c r="J100"/>
  <c r="J99"/>
  <c r="J98"/>
  <c r="J64"/>
  <c r="I71"/>
  <c r="I72"/>
  <c r="I73"/>
  <c r="J75"/>
  <c r="K107"/>
  <c r="K106" s="1"/>
  <c r="L108"/>
  <c r="L107" s="1"/>
  <c r="L106" s="1"/>
  <c r="K108"/>
  <c r="L90"/>
  <c r="K90"/>
  <c r="L89"/>
  <c r="K89"/>
  <c r="L85"/>
  <c r="L84" s="1"/>
  <c r="K85"/>
  <c r="K84" s="1"/>
  <c r="K83" s="1"/>
  <c r="K82" s="1"/>
  <c r="L67"/>
  <c r="K67"/>
  <c r="L63"/>
  <c r="K63"/>
  <c r="L60"/>
  <c r="K60"/>
  <c r="K59" s="1"/>
  <c r="L59"/>
  <c r="L56"/>
  <c r="K56"/>
  <c r="L55"/>
  <c r="K55"/>
  <c r="L47"/>
  <c r="K47"/>
  <c r="L40"/>
  <c r="L39" s="1"/>
  <c r="K40"/>
  <c r="K39" s="1"/>
  <c r="L30"/>
  <c r="L29" s="1"/>
  <c r="K30"/>
  <c r="K29" s="1"/>
  <c r="L28"/>
  <c r="L25" s="1"/>
  <c r="L24" s="1"/>
  <c r="K28"/>
  <c r="K25" s="1"/>
  <c r="K24" s="1"/>
  <c r="L22"/>
  <c r="L19" s="1"/>
  <c r="L18" s="1"/>
  <c r="L17" s="1"/>
  <c r="K22"/>
  <c r="K19" s="1"/>
  <c r="K18" s="1"/>
  <c r="K17" s="1"/>
  <c r="H108"/>
  <c r="H107" s="1"/>
  <c r="H106" s="1"/>
  <c r="G108"/>
  <c r="G107" s="1"/>
  <c r="G106"/>
  <c r="G90"/>
  <c r="G89"/>
  <c r="G88"/>
  <c r="G85" s="1"/>
  <c r="G84" s="1"/>
  <c r="G72"/>
  <c r="G71" s="1"/>
  <c r="G70" s="1"/>
  <c r="G67"/>
  <c r="G63"/>
  <c r="J63" s="1"/>
  <c r="G60"/>
  <c r="G59" s="1"/>
  <c r="G56"/>
  <c r="J56" s="1"/>
  <c r="G55"/>
  <c r="G47"/>
  <c r="G40"/>
  <c r="G39" s="1"/>
  <c r="G30"/>
  <c r="G29" s="1"/>
  <c r="G28"/>
  <c r="G25" s="1"/>
  <c r="G24" s="1"/>
  <c r="G22"/>
  <c r="G19" s="1"/>
  <c r="G18" s="1"/>
  <c r="G17" s="1"/>
  <c r="H90"/>
  <c r="H89" s="1"/>
  <c r="H83" s="1"/>
  <c r="H82" s="1"/>
  <c r="J96"/>
  <c r="H73"/>
  <c r="H72" s="1"/>
  <c r="H71" s="1"/>
  <c r="H70" s="1"/>
  <c r="H67"/>
  <c r="H62" s="1"/>
  <c r="J51"/>
  <c r="H40"/>
  <c r="H39" s="1"/>
  <c r="H29"/>
  <c r="H19"/>
  <c r="J111"/>
  <c r="J105"/>
  <c r="J104"/>
  <c r="J103"/>
  <c r="J102"/>
  <c r="J101"/>
  <c r="J95"/>
  <c r="J94"/>
  <c r="J93"/>
  <c r="J92"/>
  <c r="J87"/>
  <c r="J76"/>
  <c r="J74"/>
  <c r="J68"/>
  <c r="J66"/>
  <c r="J65"/>
  <c r="J61"/>
  <c r="J58"/>
  <c r="J57"/>
  <c r="J50"/>
  <c r="J49"/>
  <c r="J48"/>
  <c r="J46"/>
  <c r="J45"/>
  <c r="J44"/>
  <c r="J43"/>
  <c r="J41"/>
  <c r="J38"/>
  <c r="J37"/>
  <c r="J36"/>
  <c r="J35"/>
  <c r="J34"/>
  <c r="J33"/>
  <c r="J32"/>
  <c r="J31"/>
  <c r="J27"/>
  <c r="J21"/>
  <c r="I24" i="2"/>
  <c r="I23" s="1"/>
  <c r="I22" s="1"/>
  <c r="H24"/>
  <c r="H23" s="1"/>
  <c r="H22" s="1"/>
  <c r="G24"/>
  <c r="G23"/>
  <c r="G22" s="1"/>
  <c r="I18"/>
  <c r="I17" s="1"/>
  <c r="H18"/>
  <c r="H17" s="1"/>
  <c r="G18"/>
  <c r="G17" s="1"/>
  <c r="I83" i="1" l="1"/>
  <c r="J73"/>
  <c r="J72"/>
  <c r="J71" s="1"/>
  <c r="K54"/>
  <c r="L53"/>
  <c r="K23"/>
  <c r="K16" s="1"/>
  <c r="L62"/>
  <c r="K62"/>
  <c r="L83"/>
  <c r="L82" s="1"/>
  <c r="K53"/>
  <c r="L23"/>
  <c r="L16" s="1"/>
  <c r="L54"/>
  <c r="G83"/>
  <c r="G82" s="1"/>
  <c r="J59"/>
  <c r="G53"/>
  <c r="J53" s="1"/>
  <c r="G54"/>
  <c r="J54" s="1"/>
  <c r="G23"/>
  <c r="G16" s="1"/>
  <c r="J60"/>
  <c r="G62"/>
  <c r="J22"/>
  <c r="J47"/>
  <c r="J20"/>
  <c r="J86"/>
  <c r="J26"/>
  <c r="J84"/>
  <c r="J85"/>
  <c r="J28"/>
  <c r="J55"/>
  <c r="J88"/>
  <c r="J29"/>
  <c r="J30"/>
  <c r="J19"/>
  <c r="H18"/>
  <c r="I16" i="2"/>
  <c r="H16"/>
  <c r="G16"/>
  <c r="G15"/>
  <c r="G13" s="1"/>
  <c r="I15"/>
  <c r="I13" s="1"/>
  <c r="H15"/>
  <c r="H13" s="1"/>
  <c r="I82" i="1" l="1"/>
  <c r="I14" s="1"/>
  <c r="J14" s="1"/>
  <c r="J83"/>
  <c r="J82" s="1"/>
  <c r="G14"/>
  <c r="J25"/>
  <c r="J24"/>
  <c r="L14"/>
  <c r="K14"/>
  <c r="H23"/>
  <c r="J23" s="1"/>
  <c r="H17"/>
  <c r="J18"/>
  <c r="H16" l="1"/>
  <c r="H14" s="1"/>
  <c r="J17"/>
</calcChain>
</file>

<file path=xl/sharedStrings.xml><?xml version="1.0" encoding="utf-8"?>
<sst xmlns="http://schemas.openxmlformats.org/spreadsheetml/2006/main" count="505" uniqueCount="179">
  <si>
    <t>БЮДЖЕТНАЯ РОСПИСЬ</t>
  </si>
  <si>
    <r>
      <rPr>
        <sz val="11"/>
        <rFont val="Times New Roman"/>
        <family val="1"/>
        <charset val="204"/>
      </rPr>
      <t>Главный распорядитель средств бюджета</t>
    </r>
    <r>
      <rPr>
        <b/>
        <sz val="12"/>
        <rFont val="Times New Roman"/>
        <family val="1"/>
        <charset val="204"/>
      </rPr>
      <t xml:space="preserve">: </t>
    </r>
    <r>
      <rPr>
        <b/>
        <u/>
        <sz val="12"/>
        <rFont val="Times New Roman"/>
        <family val="1"/>
        <charset val="204"/>
      </rPr>
      <t xml:space="preserve">Администрация Криволукского сельского поселения </t>
    </r>
    <r>
      <rPr>
        <b/>
        <sz val="12"/>
        <rFont val="Times New Roman"/>
        <family val="1"/>
        <charset val="204"/>
      </rPr>
      <t xml:space="preserve">             </t>
    </r>
  </si>
  <si>
    <t xml:space="preserve">ГЛАВА ПО БК </t>
  </si>
  <si>
    <t>единица измерения: руб.</t>
  </si>
  <si>
    <t>Наименование показателя</t>
  </si>
  <si>
    <t>код распорядителя средств</t>
  </si>
  <si>
    <t>Код по бюджетной классификации</t>
  </si>
  <si>
    <t>сумма на год</t>
  </si>
  <si>
    <t>раздел</t>
  </si>
  <si>
    <t>подраздела</t>
  </si>
  <si>
    <t>целевая статья</t>
  </si>
  <si>
    <t>вид расходов</t>
  </si>
  <si>
    <t>2017 год</t>
  </si>
  <si>
    <t>2018 год</t>
  </si>
  <si>
    <t>2019 год</t>
  </si>
  <si>
    <t>Расходы бюджета - ИТОГО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</si>
  <si>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</si>
  <si>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</si>
  <si>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</si>
  <si>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</si>
  <si>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</si>
  <si>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органа местного самоуправления(глава)</t>
  </si>
  <si>
    <t>02</t>
  </si>
  <si>
    <t>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</si>
  <si>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</si>
  <si>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</si>
  <si>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Фонд оплаты труда государственных (муниципальных) органов</t>
  </si>
  <si>
    <t>0022103001</t>
  </si>
  <si>
    <t xml:space="preserve">Иные выплаты персоналу государственных (муниципальных) органов, за исключением фонда лплаты труда </t>
  </si>
  <si>
    <t>0022103002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</si>
  <si>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</si>
  <si>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0022103003</t>
  </si>
  <si>
    <t>Функционирование высших органов исполнительной власти, местных администраций</t>
  </si>
  <si>
    <t>04</t>
  </si>
  <si>
    <t>120</t>
  </si>
  <si>
    <t>0022104001</t>
  </si>
  <si>
    <t>0022104002</t>
  </si>
  <si>
    <t>0022104003</t>
  </si>
  <si>
    <t>Закупка товаров, работ и услуг для обеспечения государственных (муниципальных) нужд</t>
  </si>
  <si>
    <t>200</t>
  </si>
  <si>
    <t>Иные закупки  товаров, работ и услуг для обеспечения государственных (муниципальных) нужд</t>
  </si>
  <si>
    <t>240</t>
  </si>
  <si>
    <t>00222 04 001</t>
  </si>
  <si>
    <t>00222 04 002</t>
  </si>
  <si>
    <t>00222 04 003</t>
  </si>
  <si>
    <t>0022204004</t>
  </si>
  <si>
    <t>0022204005</t>
  </si>
  <si>
    <t>Прочая закупка товаров, работ и услуг для обеспечения государственных (муниципальных) нужд Прочие услуги</t>
  </si>
  <si>
    <t>0022204006</t>
  </si>
  <si>
    <t>0023104000</t>
  </si>
  <si>
    <t>Прочая закупка товаров, работ и услуг для обеспечения государственных (муниципальных) нужд Увеличение стоимости материальных запасов</t>
  </si>
  <si>
    <t>0023404000</t>
  </si>
  <si>
    <t>Иные бюджетные ассигнования</t>
  </si>
  <si>
    <t>Уплата налогов, сборов и иных платежей</t>
  </si>
  <si>
    <t>0022904000</t>
  </si>
  <si>
    <t>Уплата прочих налогов, сборов</t>
  </si>
  <si>
    <t>Уплата иных платежей</t>
  </si>
  <si>
    <t>000000000</t>
  </si>
  <si>
    <t>Резервные фонды</t>
  </si>
  <si>
    <t>Резервные средства</t>
  </si>
  <si>
    <t>0702905000</t>
  </si>
  <si>
    <t>Другие общегосударственные вопросы</t>
  </si>
  <si>
    <t>13</t>
  </si>
  <si>
    <t>90А0073150</t>
  </si>
  <si>
    <t>71101S2370</t>
  </si>
  <si>
    <t>НАЦИОНАЛЬНАЯ ОБОРОНА</t>
  </si>
  <si>
    <t>Мобилизационная и вневойсковая подготовка</t>
  </si>
  <si>
    <t>03</t>
  </si>
  <si>
    <t>7030251180</t>
  </si>
  <si>
    <t>НАЦИОНАЛЬНАЯ ЭКОНОМИКА</t>
  </si>
  <si>
    <t>Общеэкономические вопросы</t>
  </si>
  <si>
    <t>613 0173110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</si>
  <si>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</si>
  <si>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</si>
  <si>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</si>
  <si>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</si>
  <si>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</si>
  <si>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</si>
  <si>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6002205005</t>
  </si>
  <si>
    <t>КУЛЬТУРА, КИНЕМАТОГРАФИЯ</t>
  </si>
  <si>
    <t>08</t>
  </si>
  <si>
    <t>Расходы на выплаты персоналу казенных учреждений</t>
  </si>
  <si>
    <t>110</t>
  </si>
  <si>
    <t>Фонд оплаты труда учреждений</t>
  </si>
  <si>
    <t>4402199002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</si>
  <si>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</si>
  <si>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4422299003</t>
  </si>
  <si>
    <t>4402299006</t>
  </si>
  <si>
    <t>4402999000</t>
  </si>
  <si>
    <t>4403499000</t>
  </si>
  <si>
    <t>244</t>
  </si>
  <si>
    <t>ФИЗИЧЕСКАЯ КУЛЬТУРА И СПОРТ</t>
  </si>
  <si>
    <t>Физическая культура</t>
  </si>
  <si>
    <t>11</t>
  </si>
  <si>
    <t>14</t>
  </si>
  <si>
    <t>Межбюджетные трансферты</t>
  </si>
  <si>
    <t>500</t>
  </si>
  <si>
    <t>Иные межбюджетные трансферты.Субвенция на осуществление переданных полномочие в области внешнего финансового контроля</t>
  </si>
  <si>
    <t xml:space="preserve">на 2018 финансовый год и плановый период 2019-2020 годов </t>
  </si>
  <si>
    <t>Глава Криволукского муниципального образования</t>
  </si>
  <si>
    <t>Д.И.Тетерин</t>
  </si>
  <si>
    <t>СВОДНАЯ ВЫПИСКА ИЗ БЮДЖЕТНОЙ РОСПИСИ</t>
  </si>
  <si>
    <t>Ведущий специалист-главный бухгалтер</t>
  </si>
  <si>
    <t>М.А.Наумова</t>
  </si>
  <si>
    <t>2020 год</t>
  </si>
  <si>
    <t>2021 год</t>
  </si>
  <si>
    <t>Главный распорядитель, распорядитель</t>
  </si>
  <si>
    <t>Раздел</t>
  </si>
  <si>
    <t>подраздел</t>
  </si>
  <si>
    <t>Администрация Криволукского сельского поселения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</si>
  <si>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</si>
  <si>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бюджета. 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</si>
  <si>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</si>
  <si>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</si>
  <si>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0022104000</t>
  </si>
  <si>
    <t>0022204000</t>
  </si>
  <si>
    <t>Прочая закупка товаров, работ и услуг.Услуги связи</t>
  </si>
  <si>
    <t>Прочая закупка товаров, работ и услуг . Транспортные услуги</t>
  </si>
  <si>
    <t>Прочая закупка товаров, работ и услуг. Коммунальные услуги</t>
  </si>
  <si>
    <t>Прочая закупка товаров, работ и услуг  Арендная плата за пользование имуществом</t>
  </si>
  <si>
    <t>Прочая закупка товаров, работ и услуг.  Услуги по содержанию имущества</t>
  </si>
  <si>
    <t>Прочая закупка товаров, работ и услуг . Прочие услуги</t>
  </si>
  <si>
    <t>Прочая закупка товаров, работ и услуг. Увеличение стоимости основных средств</t>
  </si>
  <si>
    <t>Прочая закупка товаров, работ и услуг. Увеличение стоимости материальных запасов</t>
  </si>
  <si>
    <t>850</t>
  </si>
  <si>
    <t>Прочая закупка товаров, работ и услуг для обеспечения государственных (муниципальных) нужд. Реализация мероприятий по противопожарной безопасности (опашка, вывоз сухого мусора)</t>
  </si>
  <si>
    <t>0022201006</t>
  </si>
  <si>
    <t xml:space="preserve"> Прочая закупка товаров, работ и услуг. Реализация мероприятий перечня проектов народных инициатив на 201 год, утвержденным постановлением Правительства Иркутской области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</si>
  <si>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</si>
  <si>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</si>
  <si>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</si>
  <si>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</si>
  <si>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комиссариаты.Закупка товаров, работ и услуг для обеспечения государственных (муниципальных) нужд</t>
  </si>
  <si>
    <t>Субвенции на осуществление первичного воинского учета на территориях, где отсутствуют военные комиссариаты. Иные закупки товаров, работ и услуг для обеспечения государственных (муниципальных) нужд</t>
  </si>
  <si>
    <t>Субвенции на осуществление первичного воинского учета на территориях, где отсутствуют военные комиссариаты. Прочая закупка товаров, работ и услуг</t>
  </si>
  <si>
    <t>Субвенции на осуществление отдельных областных государственных полномочий в сфере водоснабжения и водоотведения.Фонд оплаты труда государственных (муниципальных) органов</t>
  </si>
  <si>
    <t>Субвенции на осуществление отдельных областных государственных полномочий в сфере водоснабжения и водоотведения.Взносы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</si>
  <si>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Субвенции на осуществление отдельных областных государственных полномочий в сфере водоснабжения и водоотведения. Прочая закупка товаров, работ и услуг</t>
  </si>
  <si>
    <t xml:space="preserve">  613 0173110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</si>
  <si>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</si>
  <si>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 Прочие работы, услуги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</si>
  <si>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</si>
  <si>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</si>
  <si>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капитальному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 Софинансирование местный бюджет</t>
  </si>
  <si>
    <t>Прочие закупки  товаров, работ и услуг. Муниципальная программа
«Эффективное управление органами местного самоуправления 
Криволукского сельского поселения на 2017-2019 годы»муниципальная программа
Подпрограмма
Создание условий для эффективного функционирования системы
органов местного самоуправления. Мероприятие-Разработка проектно-сметной документации для осуществления ремонта теплосетей выборочный капитальный ремонт тепловых сетей и сетей водопровода с. Кривая Лука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</si>
  <si>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</si>
  <si>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</si>
  <si>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44021 99 001</t>
  </si>
  <si>
    <t>Иные выплаты персоналу учреждений, за исключением фонда оплаты труда</t>
  </si>
  <si>
    <t>Муниципальная программа «Энергосбережение и повышения энергетической эффективности по МУК КДИЦ  «Селяночка» на 2018 - 2023 годы» Прочая закупка товаров, работ и услуг. Клуб.Коммунальные услуги</t>
  </si>
  <si>
    <t>Муниципальная программа«Энергосбережение и повышения энергетической эффективности по МУК КДИЦ  «Селяночка» на 2018 - 2023 годы» Прочая закупка товаров, работ и услуг . Библиотека.Коммунальные услуги</t>
  </si>
  <si>
    <t>Прочая закупка товаров, работ и услуг . Клуб.Прочие работы, услуги.</t>
  </si>
  <si>
    <t>Прочая закупка товаров, работ и услуг . Прочие расходы - Создание условий для массового отдыха жителей поселения</t>
  </si>
  <si>
    <t>Прочая закупка товаров, работ и услуг.Клуб.Увеличение стоимости материальных запасов</t>
  </si>
  <si>
    <t>Прочая закупка товаров, работ и услуг. Мероприятие Обеспечение условий для развития на территории поселения физической культуры и спорта</t>
  </si>
  <si>
    <t>МЕЖБЮДЖЕТНЫЕ ТРАНСФЕРТЫ</t>
  </si>
  <si>
    <t>Прочие межбюджетные трансферты общего характера</t>
  </si>
  <si>
    <t>Иные межбюджетные трансферты.Субвенция на осуществление переданных полномочие в области гражданской обороны.Соглашение № 3 от 26.10.2017 г.)</t>
  </si>
  <si>
    <t>Иные межбюджетные трансферты.Субвенция на осуществление переданных полномочие по размещению заказов на поставку товаров, работ, услуг ( Соглашение № 4 от 20.11.2017)</t>
  </si>
  <si>
    <t>план</t>
  </si>
  <si>
    <t xml:space="preserve"> Прочая закупка товаров, работ и услуг. Реализация мероприятий перечня проектов народных инициатив на 2019 год, утвержденным постановлением Правительства Иркутской области</t>
  </si>
  <si>
    <t>2022 год</t>
  </si>
  <si>
    <t xml:space="preserve">                                      Утверждаю   Глава Администрации Криволукского сельского поселения_____________ В.И.Хорошева                     "_______"_____________2020 год</t>
  </si>
  <si>
    <t>корректировка январь +/-</t>
  </si>
  <si>
    <t>план на 01.02.2020</t>
  </si>
  <si>
    <t>Прочие закупки  товаров, работ и услуг. Субсидии бюджетам сельских поселений на  развитие домов культуры</t>
  </si>
  <si>
    <t>Прочие закупки  товаров, работ и услуг. Субсидии бюджетам сельских поселений на развитиt домов культуры  (софинансирование МБ)</t>
  </si>
  <si>
    <t>55101S21005</t>
  </si>
  <si>
    <t>Главный бухгалтер                                                  Наумова М.А.</t>
  </si>
  <si>
    <t xml:space="preserve">на 2020 финансовый год и плановый период 2021-2022 годов </t>
  </si>
  <si>
    <t>корректировка февраль +/-</t>
  </si>
  <si>
    <t>61401S2200</t>
  </si>
  <si>
    <t>55311R5194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</si>
  <si>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(ФБ)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</si>
  <si>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(ОБ)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</si>
  <si>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(МБ)</t>
  </si>
  <si>
    <t>68Л02R5762</t>
  </si>
  <si>
    <t>Прочая закупка товаров, работ, услуг. Cубсидии местным бюджетам  по благоустройству сельских территорий в рамках обеспечения комплексного развития сельских территорий. Создание парковой зоны "Северный рай" (ОБ)</t>
  </si>
  <si>
    <t>Прочая закупка товаров, работ, услуг. Cубсидии местным бюджетам  по благоустройству сельских территорий в рамках обеспечения комплексного развития сельских территорий. Создание парковой зоны "Северный рай" (МБ)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</si>
</sst>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5" fillId="0" borderId="0"/>
    <xf numFmtId="49" fontId="15" fillId="0" borderId="8">
      <alignment horizontal="center" vertical="center" wrapText="1"/>
    </xf>
    <xf numFmtId="49" fontId="15" fillId="0" borderId="8">
      <alignment horizontal="center" vertical="center" wrapText="1"/>
    </xf>
    <xf numFmtId="0" fontId="15" fillId="0" borderId="9">
      <alignment horizontal="left" wrapText="1"/>
    </xf>
    <xf numFmtId="0" fontId="15" fillId="0" borderId="10">
      <alignment horizontal="left" wrapText="1" indent="1"/>
    </xf>
    <xf numFmtId="0" fontId="15" fillId="0" borderId="11">
      <alignment horizontal="left" wrapText="1" indent="2"/>
    </xf>
    <xf numFmtId="0" fontId="15" fillId="0" borderId="12"/>
    <xf numFmtId="49" fontId="15" fillId="0" borderId="13">
      <alignment horizontal="center"/>
    </xf>
    <xf numFmtId="49" fontId="15" fillId="0" borderId="14">
      <alignment horizontal="center"/>
    </xf>
    <xf numFmtId="49" fontId="15" fillId="0" borderId="8">
      <alignment horizontal="center"/>
    </xf>
    <xf numFmtId="49" fontId="15" fillId="0" borderId="15">
      <alignment horizontal="center" vertical="center" wrapText="1"/>
    </xf>
    <xf numFmtId="4" fontId="15" fillId="0" borderId="8">
      <alignment horizontal="right"/>
    </xf>
    <xf numFmtId="0" fontId="15" fillId="3" borderId="12"/>
  </cellStyleXfs>
  <cellXfs count="22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0" fillId="0" borderId="0" xfId="0" applyFill="1"/>
    <xf numFmtId="0" fontId="4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right"/>
    </xf>
    <xf numFmtId="0" fontId="1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/>
    <xf numFmtId="0" fontId="2" fillId="0" borderId="0" xfId="0" applyFont="1" applyFill="1" applyBorder="1" applyAlignment="1">
      <alignment vertical="top" wrapText="1"/>
    </xf>
    <xf numFmtId="0" fontId="16" fillId="0" borderId="0" xfId="0" applyFont="1"/>
    <xf numFmtId="0" fontId="2" fillId="0" borderId="0" xfId="0" applyFont="1"/>
    <xf numFmtId="0" fontId="5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6" fillId="0" borderId="1" xfId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18" fillId="0" borderId="18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4" fontId="5" fillId="0" borderId="20" xfId="0" applyNumberFormat="1" applyFont="1" applyBorder="1" applyAlignment="1">
      <alignment horizontal="right" vertical="top"/>
    </xf>
    <xf numFmtId="0" fontId="18" fillId="0" borderId="7" xfId="0" applyFont="1" applyFill="1" applyBorder="1" applyAlignment="1">
      <alignment vertical="top" wrapText="1"/>
    </xf>
    <xf numFmtId="0" fontId="0" fillId="0" borderId="21" xfId="0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top"/>
    </xf>
    <xf numFmtId="4" fontId="18" fillId="0" borderId="7" xfId="0" applyNumberFormat="1" applyFont="1" applyFill="1" applyBorder="1" applyAlignment="1">
      <alignment horizontal="right" vertical="top"/>
    </xf>
    <xf numFmtId="0" fontId="18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/>
    </xf>
    <xf numFmtId="4" fontId="18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/>
    </xf>
    <xf numFmtId="164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2" fontId="18" fillId="0" borderId="1" xfId="0" applyNumberFormat="1" applyFont="1" applyBorder="1" applyAlignment="1">
      <alignment horizontal="right" vertical="top"/>
    </xf>
    <xf numFmtId="0" fontId="18" fillId="0" borderId="16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top"/>
    </xf>
    <xf numFmtId="164" fontId="18" fillId="0" borderId="1" xfId="0" applyNumberFormat="1" applyFont="1" applyFill="1" applyBorder="1" applyAlignment="1">
      <alignment horizontal="right" vertical="top"/>
    </xf>
    <xf numFmtId="0" fontId="18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49" fontId="18" fillId="0" borderId="20" xfId="0" applyNumberFormat="1" applyFont="1" applyFill="1" applyBorder="1" applyAlignment="1">
      <alignment horizontal="center" vertical="top"/>
    </xf>
    <xf numFmtId="4" fontId="18" fillId="0" borderId="20" xfId="0" applyNumberFormat="1" applyFont="1" applyBorder="1" applyAlignment="1">
      <alignment horizontal="right" vertical="top"/>
    </xf>
    <xf numFmtId="4" fontId="18" fillId="0" borderId="23" xfId="0" applyNumberFormat="1" applyFont="1" applyBorder="1" applyAlignment="1">
      <alignment horizontal="right" vertical="top"/>
    </xf>
    <xf numFmtId="4" fontId="18" fillId="0" borderId="7" xfId="0" applyNumberFormat="1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top"/>
    </xf>
    <xf numFmtId="4" fontId="6" fillId="0" borderId="3" xfId="0" applyNumberFormat="1" applyFont="1" applyBorder="1" applyAlignment="1">
      <alignment horizontal="right" vertical="top"/>
    </xf>
    <xf numFmtId="49" fontId="18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22" xfId="0" applyFont="1" applyBorder="1" applyAlignment="1">
      <alignment vertical="top" wrapText="1"/>
    </xf>
    <xf numFmtId="49" fontId="18" fillId="0" borderId="20" xfId="0" applyNumberFormat="1" applyFont="1" applyBorder="1" applyAlignment="1">
      <alignment horizontal="center" vertical="top"/>
    </xf>
    <xf numFmtId="164" fontId="18" fillId="0" borderId="20" xfId="1" applyFont="1" applyBorder="1" applyAlignment="1"/>
    <xf numFmtId="0" fontId="18" fillId="0" borderId="7" xfId="0" applyFont="1" applyBorder="1" applyAlignment="1">
      <alignment vertical="top" wrapText="1"/>
    </xf>
    <xf numFmtId="49" fontId="18" fillId="0" borderId="7" xfId="0" applyNumberFormat="1" applyFont="1" applyBorder="1" applyAlignment="1">
      <alignment horizontal="center" vertical="top"/>
    </xf>
    <xf numFmtId="164" fontId="18" fillId="0" borderId="7" xfId="1" applyFont="1" applyBorder="1" applyAlignme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164" fontId="18" fillId="0" borderId="1" xfId="1" applyFont="1" applyBorder="1" applyAlignment="1"/>
    <xf numFmtId="4" fontId="6" fillId="0" borderId="1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/>
    </xf>
    <xf numFmtId="164" fontId="6" fillId="0" borderId="3" xfId="1" applyFont="1" applyBorder="1" applyAlignment="1">
      <alignment vertical="center"/>
    </xf>
    <xf numFmtId="164" fontId="6" fillId="0" borderId="3" xfId="1" applyFont="1" applyBorder="1" applyAlignment="1">
      <alignment horizontal="right" vertical="center"/>
    </xf>
    <xf numFmtId="164" fontId="18" fillId="0" borderId="20" xfId="1" applyFont="1" applyBorder="1" applyAlignment="1">
      <alignment horizontal="right" vertical="top"/>
    </xf>
    <xf numFmtId="164" fontId="18" fillId="0" borderId="23" xfId="1" applyFont="1" applyBorder="1" applyAlignment="1">
      <alignment horizontal="right" vertical="top"/>
    </xf>
    <xf numFmtId="164" fontId="18" fillId="0" borderId="7" xfId="1" applyFont="1" applyBorder="1" applyAlignment="1">
      <alignment horizontal="right" vertical="top"/>
    </xf>
    <xf numFmtId="164" fontId="18" fillId="0" borderId="1" xfId="1" applyFont="1" applyBorder="1" applyAlignment="1">
      <alignment horizontal="right"/>
    </xf>
    <xf numFmtId="0" fontId="6" fillId="0" borderId="7" xfId="0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/>
    </xf>
    <xf numFmtId="164" fontId="6" fillId="0" borderId="7" xfId="1" applyFont="1" applyBorder="1" applyAlignment="1">
      <alignment horizontal="right" vertical="top"/>
    </xf>
    <xf numFmtId="164" fontId="6" fillId="0" borderId="1" xfId="1" applyFont="1" applyBorder="1" applyAlignment="1">
      <alignment horizontal="right"/>
    </xf>
    <xf numFmtId="164" fontId="6" fillId="0" borderId="1" xfId="1" applyFont="1" applyFill="1" applyBorder="1" applyAlignment="1">
      <alignment horizontal="right" vertical="center"/>
    </xf>
    <xf numFmtId="164" fontId="6" fillId="0" borderId="1" xfId="1" applyFont="1" applyBorder="1" applyAlignment="1">
      <alignment horizontal="right" vertical="center"/>
    </xf>
    <xf numFmtId="164" fontId="6" fillId="0" borderId="1" xfId="1" applyFont="1" applyBorder="1" applyAlignment="1">
      <alignment horizontal="right" vertical="top"/>
    </xf>
    <xf numFmtId="0" fontId="0" fillId="0" borderId="16" xfId="0" applyBorder="1" applyAlignment="1">
      <alignment horizontal="center" vertical="top" wrapText="1"/>
    </xf>
    <xf numFmtId="164" fontId="6" fillId="0" borderId="7" xfId="1" applyFont="1" applyBorder="1" applyAlignment="1">
      <alignment horizontal="right" vertical="center"/>
    </xf>
    <xf numFmtId="4" fontId="5" fillId="0" borderId="23" xfId="0" applyNumberFormat="1" applyFont="1" applyBorder="1" applyAlignment="1">
      <alignment horizontal="right" vertical="top"/>
    </xf>
    <xf numFmtId="164" fontId="18" fillId="0" borderId="1" xfId="1" applyFont="1" applyBorder="1" applyAlignment="1">
      <alignment horizontal="right" vertical="center"/>
    </xf>
    <xf numFmtId="164" fontId="14" fillId="0" borderId="1" xfId="1" applyFont="1" applyBorder="1" applyAlignment="1">
      <alignment horizontal="right" vertical="center"/>
    </xf>
    <xf numFmtId="164" fontId="20" fillId="0" borderId="1" xfId="1" applyFont="1" applyBorder="1" applyAlignment="1">
      <alignment horizontal="right" vertical="center"/>
    </xf>
    <xf numFmtId="164" fontId="14" fillId="0" borderId="1" xfId="1" applyFont="1" applyFill="1" applyBorder="1" applyAlignment="1">
      <alignment horizontal="right" vertical="center"/>
    </xf>
    <xf numFmtId="164" fontId="14" fillId="0" borderId="3" xfId="1" applyFont="1" applyFill="1" applyBorder="1" applyAlignment="1">
      <alignment horizontal="right"/>
    </xf>
    <xf numFmtId="0" fontId="9" fillId="0" borderId="7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center" vertical="top"/>
    </xf>
    <xf numFmtId="0" fontId="0" fillId="0" borderId="1" xfId="0" applyBorder="1"/>
    <xf numFmtId="4" fontId="6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2" fontId="6" fillId="0" borderId="3" xfId="1" applyNumberFormat="1" applyFont="1" applyFill="1" applyBorder="1" applyAlignment="1">
      <alignment horizontal="right" vertical="top"/>
    </xf>
    <xf numFmtId="164" fontId="14" fillId="0" borderId="3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" fontId="18" fillId="0" borderId="24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vertical="center"/>
    </xf>
    <xf numFmtId="0" fontId="0" fillId="0" borderId="20" xfId="0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vertical="top"/>
    </xf>
    <xf numFmtId="4" fontId="8" fillId="0" borderId="7" xfId="0" applyNumberFormat="1" applyFont="1" applyBorder="1" applyAlignment="1">
      <alignment vertical="center"/>
    </xf>
    <xf numFmtId="0" fontId="0" fillId="0" borderId="3" xfId="0" applyBorder="1"/>
    <xf numFmtId="4" fontId="9" fillId="0" borderId="7" xfId="0" applyNumberFormat="1" applyFont="1" applyBorder="1" applyAlignment="1">
      <alignment vertical="top"/>
    </xf>
    <xf numFmtId="4" fontId="8" fillId="0" borderId="7" xfId="0" applyNumberFormat="1" applyFont="1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top"/>
    </xf>
    <xf numFmtId="164" fontId="6" fillId="0" borderId="1" xfId="1" applyNumberFormat="1" applyFont="1" applyFill="1" applyBorder="1" applyAlignment="1">
      <alignment horizontal="right" vertical="top"/>
    </xf>
    <xf numFmtId="4" fontId="18" fillId="0" borderId="1" xfId="0" applyNumberFormat="1" applyFont="1" applyFill="1" applyBorder="1" applyAlignment="1">
      <alignment horizontal="right" vertical="top"/>
    </xf>
    <xf numFmtId="164" fontId="6" fillId="0" borderId="3" xfId="1" applyFont="1" applyFill="1" applyBorder="1" applyAlignment="1">
      <alignment horizontal="right" vertical="top"/>
    </xf>
    <xf numFmtId="164" fontId="6" fillId="0" borderId="3" xfId="1" applyFont="1" applyFill="1" applyBorder="1" applyAlignment="1">
      <alignment vertical="center"/>
    </xf>
    <xf numFmtId="164" fontId="6" fillId="0" borderId="1" xfId="1" applyFont="1" applyFill="1" applyBorder="1" applyAlignment="1">
      <alignment vertical="top"/>
    </xf>
    <xf numFmtId="164" fontId="6" fillId="0" borderId="3" xfId="1" applyFont="1" applyFill="1" applyBorder="1" applyAlignment="1">
      <alignment vertical="top"/>
    </xf>
    <xf numFmtId="164" fontId="6" fillId="0" borderId="31" xfId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5" fillId="0" borderId="35" xfId="0" applyFont="1" applyBorder="1" applyAlignment="1">
      <alignment vertical="top" wrapText="1"/>
    </xf>
    <xf numFmtId="0" fontId="9" fillId="0" borderId="21" xfId="0" applyFont="1" applyBorder="1" applyAlignment="1">
      <alignment horizontal="center" vertical="top" wrapText="1"/>
    </xf>
    <xf numFmtId="49" fontId="5" fillId="0" borderId="34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" fontId="5" fillId="0" borderId="21" xfId="0" applyNumberFormat="1" applyFont="1" applyBorder="1" applyAlignment="1">
      <alignment horizontal="right" vertical="top"/>
    </xf>
    <xf numFmtId="4" fontId="8" fillId="0" borderId="21" xfId="0" applyNumberFormat="1" applyFont="1" applyBorder="1" applyAlignment="1">
      <alignment vertical="center"/>
    </xf>
    <xf numFmtId="4" fontId="5" fillId="0" borderId="36" xfId="0" applyNumberFormat="1" applyFont="1" applyBorder="1" applyAlignment="1">
      <alignment horizontal="right" vertical="top"/>
    </xf>
    <xf numFmtId="164" fontId="14" fillId="0" borderId="1" xfId="1" applyFont="1" applyFill="1" applyBorder="1" applyAlignment="1">
      <alignment horizontal="right"/>
    </xf>
    <xf numFmtId="0" fontId="9" fillId="0" borderId="1" xfId="0" applyNumberFormat="1" applyFont="1" applyBorder="1" applyAlignment="1">
      <alignment vertical="top" wrapText="1"/>
    </xf>
    <xf numFmtId="164" fontId="6" fillId="0" borderId="1" xfId="1" applyFont="1" applyFill="1" applyBorder="1" applyAlignment="1">
      <alignment vertical="center"/>
    </xf>
    <xf numFmtId="0" fontId="5" fillId="0" borderId="37" xfId="0" applyFont="1" applyBorder="1" applyAlignment="1">
      <alignment vertical="top" wrapText="1"/>
    </xf>
    <xf numFmtId="0" fontId="18" fillId="0" borderId="2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right" vertical="top"/>
    </xf>
    <xf numFmtId="0" fontId="18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166" fontId="18" fillId="2" borderId="28" xfId="0" applyNumberFormat="1" applyFont="1" applyFill="1" applyBorder="1" applyAlignment="1">
      <alignment horizontal="right" vertical="top"/>
    </xf>
    <xf numFmtId="166" fontId="18" fillId="2" borderId="32" xfId="0" applyNumberFormat="1" applyFont="1" applyFill="1" applyBorder="1" applyAlignment="1">
      <alignment horizontal="right" vertical="top"/>
    </xf>
    <xf numFmtId="4" fontId="18" fillId="2" borderId="27" xfId="0" applyNumberFormat="1" applyFont="1" applyFill="1" applyBorder="1" applyAlignment="1">
      <alignment horizontal="right" vertical="top"/>
    </xf>
    <xf numFmtId="4" fontId="18" fillId="2" borderId="31" xfId="0" applyNumberFormat="1" applyFont="1" applyFill="1" applyBorder="1" applyAlignment="1">
      <alignment horizontal="right" vertical="top"/>
    </xf>
    <xf numFmtId="4" fontId="18" fillId="2" borderId="29" xfId="0" applyNumberFormat="1" applyFont="1" applyFill="1" applyBorder="1" applyAlignment="1">
      <alignment horizontal="right" vertical="top"/>
    </xf>
    <xf numFmtId="4" fontId="18" fillId="2" borderId="33" xfId="0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18" fillId="2" borderId="28" xfId="0" applyNumberFormat="1" applyFont="1" applyFill="1" applyBorder="1" applyAlignment="1">
      <alignment horizontal="right" vertical="top"/>
    </xf>
    <xf numFmtId="4" fontId="18" fillId="2" borderId="32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vertical="top" wrapText="1"/>
    </xf>
    <xf numFmtId="0" fontId="18" fillId="0" borderId="30" xfId="0" applyFont="1" applyBorder="1" applyAlignment="1">
      <alignment vertical="top" wrapText="1"/>
    </xf>
    <xf numFmtId="0" fontId="19" fillId="0" borderId="27" xfId="0" applyFont="1" applyBorder="1" applyAlignment="1">
      <alignment horizontal="center" vertical="top"/>
    </xf>
    <xf numFmtId="0" fontId="19" fillId="0" borderId="3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1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2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4" fontId="8" fillId="0" borderId="26" xfId="0" applyNumberFormat="1" applyFont="1" applyBorder="1" applyAlignment="1">
      <alignment vertical="top"/>
    </xf>
    <xf numFmtId="0" fontId="8" fillId="0" borderId="21" xfId="0" applyFont="1" applyBorder="1" applyAlignment="1">
      <alignment vertical="top"/>
    </xf>
    <xf numFmtId="164" fontId="6" fillId="0" borderId="1" xfId="1" applyFont="1" applyFill="1" applyBorder="1" applyAlignment="1">
      <alignment horizontal="right" vertical="top"/>
    </xf>
    <xf numFmtId="0" fontId="6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/>
    </xf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40E8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5"/>
  <sheetViews>
    <sheetView tabSelected="1" workbookViewId="0">
      <selection activeCell="H116" sqref="H116"/>
    </sheetView>
  </sheetViews>
  <sheetFormatPr defaultRowHeight="13.2"/>
  <cols>
    <col min="1" max="1" width="42.6640625" customWidth="1"/>
    <col min="2" max="2" width="9" customWidth="1"/>
    <col min="3" max="3" width="11.21875" customWidth="1"/>
    <col min="4" max="4" width="9.44140625" customWidth="1"/>
    <col min="5" max="5" width="13" customWidth="1"/>
    <col min="7" max="7" width="16.109375" customWidth="1"/>
    <col min="8" max="9" width="17.77734375" customWidth="1"/>
    <col min="10" max="10" width="19.5546875" customWidth="1"/>
    <col min="11" max="11" width="14.33203125" customWidth="1"/>
    <col min="12" max="12" width="16.33203125" customWidth="1"/>
  </cols>
  <sheetData>
    <row r="1" spans="1:12" ht="13.2" customHeight="1">
      <c r="A1" s="1"/>
      <c r="B1" s="1"/>
      <c r="C1" s="2"/>
      <c r="D1" s="202" t="s">
        <v>162</v>
      </c>
      <c r="E1" s="203"/>
      <c r="F1" s="203"/>
      <c r="G1" s="203"/>
      <c r="H1" s="203"/>
      <c r="I1" s="203"/>
      <c r="J1" s="203"/>
      <c r="K1" s="203"/>
      <c r="L1" s="203"/>
    </row>
    <row r="2" spans="1:12" ht="56.25" customHeight="1">
      <c r="D2" s="203"/>
      <c r="E2" s="203"/>
      <c r="F2" s="203"/>
      <c r="G2" s="203"/>
      <c r="H2" s="203"/>
      <c r="I2" s="203"/>
      <c r="J2" s="203"/>
      <c r="K2" s="203"/>
      <c r="L2" s="203"/>
    </row>
    <row r="3" spans="1:12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ht="17.399999999999999">
      <c r="A5" s="210" t="s">
        <v>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2" ht="17.399999999999999">
      <c r="A6" s="210" t="s">
        <v>169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12" ht="15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6">
      <c r="A8" s="208" t="s">
        <v>1</v>
      </c>
      <c r="B8" s="208"/>
      <c r="C8" s="208"/>
      <c r="D8" s="208"/>
      <c r="E8" s="208"/>
      <c r="F8" s="208"/>
      <c r="G8" s="208"/>
      <c r="H8" s="28"/>
      <c r="I8" s="151"/>
      <c r="J8" s="28"/>
      <c r="K8" s="4" t="s">
        <v>2</v>
      </c>
      <c r="L8" s="4">
        <v>956</v>
      </c>
    </row>
    <row r="9" spans="1:1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196" t="s">
        <v>4</v>
      </c>
      <c r="B12" s="198" t="s">
        <v>106</v>
      </c>
      <c r="C12" s="200" t="s">
        <v>107</v>
      </c>
      <c r="D12" s="200" t="s">
        <v>108</v>
      </c>
      <c r="E12" s="200" t="s">
        <v>10</v>
      </c>
      <c r="F12" s="204" t="s">
        <v>11</v>
      </c>
      <c r="G12" s="205" t="s">
        <v>104</v>
      </c>
      <c r="H12" s="206"/>
      <c r="I12" s="206"/>
      <c r="J12" s="207"/>
      <c r="K12" s="204" t="s">
        <v>105</v>
      </c>
      <c r="L12" s="204" t="s">
        <v>161</v>
      </c>
    </row>
    <row r="13" spans="1:12" ht="27" thickBot="1">
      <c r="A13" s="197"/>
      <c r="B13" s="199"/>
      <c r="C13" s="201"/>
      <c r="D13" s="201"/>
      <c r="E13" s="201"/>
      <c r="F13" s="199"/>
      <c r="G13" s="146" t="s">
        <v>159</v>
      </c>
      <c r="H13" s="146" t="s">
        <v>163</v>
      </c>
      <c r="I13" s="146" t="s">
        <v>170</v>
      </c>
      <c r="J13" s="147" t="s">
        <v>164</v>
      </c>
      <c r="K13" s="199"/>
      <c r="L13" s="199"/>
    </row>
    <row r="14" spans="1:12" ht="13.2" customHeight="1">
      <c r="A14" s="192" t="s">
        <v>109</v>
      </c>
      <c r="B14" s="211">
        <v>956</v>
      </c>
      <c r="C14" s="194"/>
      <c r="D14" s="194"/>
      <c r="E14" s="194"/>
      <c r="F14" s="194"/>
      <c r="G14" s="180">
        <f>G16+G53+G62+G70+G82+G101+G106</f>
        <v>3813070.0055600004</v>
      </c>
      <c r="H14" s="180">
        <f>H16+H53+H62+H70++H82+H101+H106</f>
        <v>3303999.9899999998</v>
      </c>
      <c r="I14" s="188">
        <f>I16+I53+I62+I70+I82+I101+I106</f>
        <v>2470665.63</v>
      </c>
      <c r="J14" s="212">
        <f>G14+H14+I14</f>
        <v>9587735.6255600005</v>
      </c>
      <c r="K14" s="182">
        <f>K16+K53+K62+K70+K82+K101+K106</f>
        <v>3563000</v>
      </c>
      <c r="L14" s="184">
        <f>L16+L53+L62+L70+L82+L101+L106</f>
        <v>3474080</v>
      </c>
    </row>
    <row r="15" spans="1:12" ht="21.75" customHeight="1" thickBot="1">
      <c r="A15" s="193"/>
      <c r="B15" s="179"/>
      <c r="C15" s="195"/>
      <c r="D15" s="195"/>
      <c r="E15" s="195"/>
      <c r="F15" s="195"/>
      <c r="G15" s="181"/>
      <c r="H15" s="181"/>
      <c r="I15" s="189"/>
      <c r="J15" s="213"/>
      <c r="K15" s="183"/>
      <c r="L15" s="185"/>
    </row>
    <row r="16" spans="1:12" ht="31.8" thickBot="1">
      <c r="A16" s="32" t="s">
        <v>16</v>
      </c>
      <c r="B16" s="33">
        <v>956</v>
      </c>
      <c r="C16" s="34" t="s">
        <v>17</v>
      </c>
      <c r="D16" s="35" t="s">
        <v>18</v>
      </c>
      <c r="E16" s="35" t="s">
        <v>19</v>
      </c>
      <c r="F16" s="35" t="s">
        <v>20</v>
      </c>
      <c r="G16" s="36">
        <f>G17+G23+G43+G47</f>
        <v>2271221.1950000003</v>
      </c>
      <c r="H16" s="36">
        <f>H17+H23+H43+H47</f>
        <v>0</v>
      </c>
      <c r="I16" s="36">
        <f>I17+I23+I43+I47</f>
        <v>4178</v>
      </c>
      <c r="J16" s="141">
        <f>G16+H16+I16</f>
        <v>2275399.1950000003</v>
      </c>
      <c r="K16" s="36">
        <f>K17+K23+K43+K47</f>
        <v>2163610.83</v>
      </c>
      <c r="L16" s="110">
        <f>L17+L23+L43+L47</f>
        <v>2118642</v>
      </c>
    </row>
    <row r="17" spans="1:12" ht="42" thickBot="1">
      <c r="A17" s="37" t="s">
        <v>110</v>
      </c>
      <c r="B17" s="38">
        <v>956</v>
      </c>
      <c r="C17" s="39" t="s">
        <v>17</v>
      </c>
      <c r="D17" s="39" t="s">
        <v>22</v>
      </c>
      <c r="E17" s="39" t="s">
        <v>19</v>
      </c>
      <c r="F17" s="39" t="s">
        <v>20</v>
      </c>
      <c r="G17" s="40">
        <f t="shared" ref="G17:G18" si="0">G18</f>
        <v>349584.39600000001</v>
      </c>
      <c r="H17" s="40">
        <f>H18</f>
        <v>0</v>
      </c>
      <c r="I17" s="40"/>
      <c r="J17" s="145">
        <f t="shared" ref="J17:J46" si="1">G17+H17</f>
        <v>349584.39600000001</v>
      </c>
      <c r="K17" s="40">
        <f t="shared" ref="K17:L18" si="2">K18</f>
        <v>338520</v>
      </c>
      <c r="L17" s="40">
        <f t="shared" si="2"/>
        <v>338520</v>
      </c>
    </row>
    <row r="18" spans="1:12" ht="79.2">
      <c r="A18" s="18" t="s">
        <v>111</v>
      </c>
      <c r="B18" s="41">
        <v>956</v>
      </c>
      <c r="C18" s="42" t="s">
        <v>17</v>
      </c>
      <c r="D18" s="42" t="s">
        <v>22</v>
      </c>
      <c r="E18" s="42" t="s">
        <v>19</v>
      </c>
      <c r="F18" s="42" t="s">
        <v>24</v>
      </c>
      <c r="G18" s="43">
        <f t="shared" si="0"/>
        <v>349584.39600000001</v>
      </c>
      <c r="H18" s="43">
        <f>H19</f>
        <v>0</v>
      </c>
      <c r="I18" s="43"/>
      <c r="J18" s="124">
        <f t="shared" si="1"/>
        <v>349584.39600000001</v>
      </c>
      <c r="K18" s="43">
        <f t="shared" si="2"/>
        <v>338520</v>
      </c>
      <c r="L18" s="43">
        <f t="shared" si="2"/>
        <v>338520</v>
      </c>
    </row>
    <row r="19" spans="1:12" ht="26.4">
      <c r="A19" s="18" t="s">
        <v>25</v>
      </c>
      <c r="B19" s="44">
        <v>956</v>
      </c>
      <c r="C19" s="42" t="s">
        <v>17</v>
      </c>
      <c r="D19" s="42" t="s">
        <v>22</v>
      </c>
      <c r="E19" s="42" t="s">
        <v>19</v>
      </c>
      <c r="F19" s="42" t="s">
        <v>34</v>
      </c>
      <c r="G19" s="43">
        <f>G20+G21+G22</f>
        <v>349584.39600000001</v>
      </c>
      <c r="H19" s="43">
        <f>H20+H21+H22</f>
        <v>0</v>
      </c>
      <c r="I19" s="43"/>
      <c r="J19" s="124">
        <f t="shared" si="1"/>
        <v>349584.39600000001</v>
      </c>
      <c r="K19" s="43">
        <f>K20+K21+K22</f>
        <v>338520</v>
      </c>
      <c r="L19" s="43">
        <f>L20+L21+L22</f>
        <v>338520</v>
      </c>
    </row>
    <row r="20" spans="1:12" ht="26.4">
      <c r="A20" s="18" t="s">
        <v>26</v>
      </c>
      <c r="B20" s="45">
        <v>956</v>
      </c>
      <c r="C20" s="42" t="s">
        <v>17</v>
      </c>
      <c r="D20" s="42" t="s">
        <v>22</v>
      </c>
      <c r="E20" s="42" t="s">
        <v>27</v>
      </c>
      <c r="F20" s="46">
        <v>121</v>
      </c>
      <c r="G20" s="120">
        <v>268498</v>
      </c>
      <c r="H20" s="120"/>
      <c r="I20" s="120"/>
      <c r="J20" s="124">
        <f t="shared" si="1"/>
        <v>268498</v>
      </c>
      <c r="K20" s="43">
        <v>260000</v>
      </c>
      <c r="L20" s="43">
        <v>260000</v>
      </c>
    </row>
    <row r="21" spans="1:12" ht="39.6">
      <c r="A21" s="18" t="s">
        <v>112</v>
      </c>
      <c r="B21" s="47">
        <v>956</v>
      </c>
      <c r="C21" s="42" t="s">
        <v>17</v>
      </c>
      <c r="D21" s="42" t="s">
        <v>22</v>
      </c>
      <c r="E21" s="42" t="s">
        <v>29</v>
      </c>
      <c r="F21" s="46">
        <v>122</v>
      </c>
      <c r="G21" s="43">
        <v>0</v>
      </c>
      <c r="H21" s="43"/>
      <c r="I21" s="43"/>
      <c r="J21" s="124">
        <f t="shared" si="1"/>
        <v>0</v>
      </c>
      <c r="K21" s="43">
        <v>0</v>
      </c>
      <c r="L21" s="43">
        <v>0</v>
      </c>
    </row>
    <row r="22" spans="1:12" ht="52.8">
      <c r="A22" s="18" t="s">
        <v>30</v>
      </c>
      <c r="B22" s="45">
        <v>956</v>
      </c>
      <c r="C22" s="42" t="s">
        <v>17</v>
      </c>
      <c r="D22" s="42" t="s">
        <v>22</v>
      </c>
      <c r="E22" s="42" t="s">
        <v>31</v>
      </c>
      <c r="F22" s="46">
        <v>129</v>
      </c>
      <c r="G22" s="43">
        <f>G20*30.2%</f>
        <v>81086.395999999993</v>
      </c>
      <c r="H22" s="43"/>
      <c r="I22" s="43"/>
      <c r="J22" s="124">
        <f t="shared" si="1"/>
        <v>81086.395999999993</v>
      </c>
      <c r="K22" s="43">
        <f>K20*30.2%</f>
        <v>78520</v>
      </c>
      <c r="L22" s="43">
        <f>L20*30.2%</f>
        <v>78520</v>
      </c>
    </row>
    <row r="23" spans="1:12" ht="69">
      <c r="A23" s="48" t="s">
        <v>113</v>
      </c>
      <c r="B23" s="49">
        <v>956</v>
      </c>
      <c r="C23" s="50" t="s">
        <v>17</v>
      </c>
      <c r="D23" s="50" t="s">
        <v>33</v>
      </c>
      <c r="E23" s="50" t="s">
        <v>19</v>
      </c>
      <c r="F23" s="50" t="s">
        <v>20</v>
      </c>
      <c r="G23" s="51">
        <f>G24+G30+G39</f>
        <v>1703914.7990000001</v>
      </c>
      <c r="H23" s="51">
        <f>H24+H30+H39</f>
        <v>0</v>
      </c>
      <c r="I23" s="51"/>
      <c r="J23" s="123">
        <f t="shared" si="1"/>
        <v>1703914.7990000001</v>
      </c>
      <c r="K23" s="51">
        <f>K24+K30+K39</f>
        <v>1607368.83</v>
      </c>
      <c r="L23" s="51">
        <f>L24+L30+L39</f>
        <v>1562400</v>
      </c>
    </row>
    <row r="24" spans="1:12" ht="66">
      <c r="A24" s="52" t="s">
        <v>23</v>
      </c>
      <c r="B24" s="53">
        <v>956</v>
      </c>
      <c r="C24" s="54" t="s">
        <v>17</v>
      </c>
      <c r="D24" s="54" t="s">
        <v>33</v>
      </c>
      <c r="E24" s="54" t="s">
        <v>19</v>
      </c>
      <c r="F24" s="54" t="s">
        <v>24</v>
      </c>
      <c r="G24" s="55">
        <f>G25</f>
        <v>1548825.9990000001</v>
      </c>
      <c r="H24" s="55"/>
      <c r="I24" s="55"/>
      <c r="J24" s="124">
        <f t="shared" si="1"/>
        <v>1548825.9990000001</v>
      </c>
      <c r="K24" s="55">
        <f>K25</f>
        <v>1562400</v>
      </c>
      <c r="L24" s="55">
        <f>L25</f>
        <v>1562400</v>
      </c>
    </row>
    <row r="25" spans="1:12" ht="26.4">
      <c r="A25" s="18" t="s">
        <v>25</v>
      </c>
      <c r="B25" s="56">
        <v>956</v>
      </c>
      <c r="C25" s="54" t="s">
        <v>17</v>
      </c>
      <c r="D25" s="54" t="s">
        <v>33</v>
      </c>
      <c r="E25" s="54" t="s">
        <v>114</v>
      </c>
      <c r="F25" s="54" t="s">
        <v>34</v>
      </c>
      <c r="G25" s="55">
        <f>SUM(G26:G28)</f>
        <v>1548825.9990000001</v>
      </c>
      <c r="H25" s="55"/>
      <c r="I25" s="55"/>
      <c r="J25" s="121">
        <f t="shared" si="1"/>
        <v>1548825.9990000001</v>
      </c>
      <c r="K25" s="55">
        <f>SUM(K26:K28)</f>
        <v>1562400</v>
      </c>
      <c r="L25" s="55">
        <f>SUM(L26:L28)</f>
        <v>1562400</v>
      </c>
    </row>
    <row r="26" spans="1:12" ht="26.4">
      <c r="A26" s="18" t="s">
        <v>26</v>
      </c>
      <c r="B26" s="49">
        <v>956</v>
      </c>
      <c r="C26" s="54" t="s">
        <v>17</v>
      </c>
      <c r="D26" s="54" t="s">
        <v>33</v>
      </c>
      <c r="E26" s="54" t="s">
        <v>35</v>
      </c>
      <c r="F26" s="57">
        <v>121</v>
      </c>
      <c r="G26" s="55">
        <v>1189574.5</v>
      </c>
      <c r="H26" s="43"/>
      <c r="I26" s="43"/>
      <c r="J26" s="121">
        <f t="shared" si="1"/>
        <v>1189574.5</v>
      </c>
      <c r="K26" s="55">
        <v>1200000</v>
      </c>
      <c r="L26" s="55">
        <v>1200000</v>
      </c>
    </row>
    <row r="27" spans="1:12" ht="39.6">
      <c r="A27" s="18" t="s">
        <v>112</v>
      </c>
      <c r="B27" s="56">
        <v>956</v>
      </c>
      <c r="C27" s="54" t="s">
        <v>17</v>
      </c>
      <c r="D27" s="54" t="s">
        <v>33</v>
      </c>
      <c r="E27" s="54" t="s">
        <v>36</v>
      </c>
      <c r="F27" s="57">
        <v>122</v>
      </c>
      <c r="G27" s="55">
        <v>0</v>
      </c>
      <c r="H27" s="43"/>
      <c r="I27" s="43"/>
      <c r="J27" s="124">
        <f t="shared" si="1"/>
        <v>0</v>
      </c>
      <c r="K27" s="55">
        <v>0</v>
      </c>
      <c r="L27" s="55">
        <v>0</v>
      </c>
    </row>
    <row r="28" spans="1:12" ht="52.8">
      <c r="A28" s="18" t="s">
        <v>30</v>
      </c>
      <c r="B28" s="49">
        <v>956</v>
      </c>
      <c r="C28" s="54" t="s">
        <v>17</v>
      </c>
      <c r="D28" s="54" t="s">
        <v>33</v>
      </c>
      <c r="E28" s="54" t="s">
        <v>37</v>
      </c>
      <c r="F28" s="57">
        <v>129</v>
      </c>
      <c r="G28" s="55">
        <f>G26*30.2%</f>
        <v>359251.49900000001</v>
      </c>
      <c r="H28" s="43"/>
      <c r="I28" s="43"/>
      <c r="J28" s="124">
        <f t="shared" si="1"/>
        <v>359251.49900000001</v>
      </c>
      <c r="K28" s="55">
        <f>K26*30.2%</f>
        <v>362400</v>
      </c>
      <c r="L28" s="55">
        <f>L26*30.2%</f>
        <v>362400</v>
      </c>
    </row>
    <row r="29" spans="1:12" ht="39.6">
      <c r="A29" s="58" t="s">
        <v>38</v>
      </c>
      <c r="B29" s="31">
        <v>956</v>
      </c>
      <c r="C29" s="50" t="s">
        <v>17</v>
      </c>
      <c r="D29" s="50" t="s">
        <v>33</v>
      </c>
      <c r="E29" s="50" t="s">
        <v>19</v>
      </c>
      <c r="F29" s="59">
        <v>200</v>
      </c>
      <c r="G29" s="51">
        <f>G30</f>
        <v>150088.79999999999</v>
      </c>
      <c r="H29" s="51">
        <f>H30</f>
        <v>0</v>
      </c>
      <c r="I29" s="51"/>
      <c r="J29" s="123">
        <f t="shared" si="1"/>
        <v>150088.79999999999</v>
      </c>
      <c r="K29" s="51">
        <f>K30</f>
        <v>44968.83</v>
      </c>
      <c r="L29" s="51">
        <f>L30</f>
        <v>0</v>
      </c>
    </row>
    <row r="30" spans="1:12" ht="39.6">
      <c r="A30" s="52" t="s">
        <v>40</v>
      </c>
      <c r="B30" s="56">
        <v>956</v>
      </c>
      <c r="C30" s="54" t="s">
        <v>17</v>
      </c>
      <c r="D30" s="54" t="s">
        <v>33</v>
      </c>
      <c r="E30" s="54" t="s">
        <v>115</v>
      </c>
      <c r="F30" s="54" t="s">
        <v>41</v>
      </c>
      <c r="G30" s="55">
        <f>G31+G32+G33+G34+G35+G36+G37+G38</f>
        <v>150088.79999999999</v>
      </c>
      <c r="H30" s="55"/>
      <c r="I30" s="55"/>
      <c r="J30" s="124">
        <f t="shared" si="1"/>
        <v>150088.79999999999</v>
      </c>
      <c r="K30" s="55">
        <f>K31+K32+K33+K34+K35+K36+K37+K38</f>
        <v>44968.83</v>
      </c>
      <c r="L30" s="55">
        <f>L31+L32+L33+L34+L35+L36+L37+L38</f>
        <v>0</v>
      </c>
    </row>
    <row r="31" spans="1:12" ht="26.4">
      <c r="A31" s="18" t="s">
        <v>116</v>
      </c>
      <c r="B31" s="56">
        <v>956</v>
      </c>
      <c r="C31" s="54" t="s">
        <v>17</v>
      </c>
      <c r="D31" s="54" t="s">
        <v>33</v>
      </c>
      <c r="E31" s="20" t="s">
        <v>42</v>
      </c>
      <c r="F31" s="46">
        <v>244</v>
      </c>
      <c r="G31" s="21">
        <v>15000</v>
      </c>
      <c r="H31" s="30"/>
      <c r="I31" s="154"/>
      <c r="J31" s="121">
        <f t="shared" si="1"/>
        <v>15000</v>
      </c>
      <c r="K31" s="21">
        <v>15200</v>
      </c>
      <c r="L31" s="21">
        <v>0</v>
      </c>
    </row>
    <row r="32" spans="1:12" ht="26.4">
      <c r="A32" s="18" t="s">
        <v>117</v>
      </c>
      <c r="B32" s="56">
        <v>956</v>
      </c>
      <c r="C32" s="54" t="s">
        <v>17</v>
      </c>
      <c r="D32" s="54" t="s">
        <v>33</v>
      </c>
      <c r="E32" s="20" t="s">
        <v>43</v>
      </c>
      <c r="F32" s="46">
        <v>244</v>
      </c>
      <c r="G32" s="21">
        <v>0</v>
      </c>
      <c r="H32" s="30"/>
      <c r="I32" s="154"/>
      <c r="J32" s="121">
        <f t="shared" si="1"/>
        <v>0</v>
      </c>
      <c r="K32" s="21">
        <v>0</v>
      </c>
      <c r="L32" s="21">
        <v>0</v>
      </c>
    </row>
    <row r="33" spans="1:12" ht="26.4">
      <c r="A33" s="18" t="s">
        <v>118</v>
      </c>
      <c r="B33" s="56">
        <v>956</v>
      </c>
      <c r="C33" s="54" t="s">
        <v>17</v>
      </c>
      <c r="D33" s="54" t="s">
        <v>33</v>
      </c>
      <c r="E33" s="20" t="s">
        <v>44</v>
      </c>
      <c r="F33" s="46">
        <v>244</v>
      </c>
      <c r="G33" s="21">
        <v>70000</v>
      </c>
      <c r="H33" s="30"/>
      <c r="I33" s="154"/>
      <c r="J33" s="121">
        <f t="shared" si="1"/>
        <v>70000</v>
      </c>
      <c r="K33" s="21">
        <v>29768.83</v>
      </c>
      <c r="L33" s="21">
        <v>0</v>
      </c>
    </row>
    <row r="34" spans="1:12" ht="26.4">
      <c r="A34" s="18" t="s">
        <v>119</v>
      </c>
      <c r="B34" s="56">
        <v>956</v>
      </c>
      <c r="C34" s="54" t="s">
        <v>17</v>
      </c>
      <c r="D34" s="54" t="s">
        <v>33</v>
      </c>
      <c r="E34" s="20" t="s">
        <v>45</v>
      </c>
      <c r="F34" s="46">
        <v>244</v>
      </c>
      <c r="G34" s="21">
        <v>0</v>
      </c>
      <c r="H34" s="150"/>
      <c r="I34" s="154"/>
      <c r="J34" s="121">
        <f t="shared" si="1"/>
        <v>0</v>
      </c>
      <c r="K34" s="21">
        <v>0</v>
      </c>
      <c r="L34" s="21">
        <v>0</v>
      </c>
    </row>
    <row r="35" spans="1:12" ht="24">
      <c r="A35" s="22" t="s">
        <v>120</v>
      </c>
      <c r="B35" s="56">
        <v>956</v>
      </c>
      <c r="C35" s="54" t="s">
        <v>17</v>
      </c>
      <c r="D35" s="54" t="s">
        <v>33</v>
      </c>
      <c r="E35" s="20" t="s">
        <v>46</v>
      </c>
      <c r="F35" s="46">
        <v>244</v>
      </c>
      <c r="G35" s="21">
        <v>0</v>
      </c>
      <c r="H35" s="150"/>
      <c r="I35" s="154"/>
      <c r="J35" s="121">
        <f t="shared" si="1"/>
        <v>0</v>
      </c>
      <c r="K35" s="21">
        <v>0</v>
      </c>
      <c r="L35" s="21">
        <v>0</v>
      </c>
    </row>
    <row r="36" spans="1:12" ht="13.8">
      <c r="A36" s="22" t="s">
        <v>121</v>
      </c>
      <c r="B36" s="56">
        <v>956</v>
      </c>
      <c r="C36" s="54" t="s">
        <v>17</v>
      </c>
      <c r="D36" s="54" t="s">
        <v>33</v>
      </c>
      <c r="E36" s="20" t="s">
        <v>48</v>
      </c>
      <c r="F36" s="42" t="s">
        <v>90</v>
      </c>
      <c r="G36" s="21">
        <v>0</v>
      </c>
      <c r="H36" s="150"/>
      <c r="I36" s="154"/>
      <c r="J36" s="121">
        <f t="shared" si="1"/>
        <v>0</v>
      </c>
      <c r="K36" s="21">
        <v>0</v>
      </c>
      <c r="L36" s="21">
        <v>0</v>
      </c>
    </row>
    <row r="37" spans="1:12" ht="26.4">
      <c r="A37" s="18" t="s">
        <v>122</v>
      </c>
      <c r="B37" s="56">
        <v>956</v>
      </c>
      <c r="C37" s="54" t="s">
        <v>17</v>
      </c>
      <c r="D37" s="54" t="s">
        <v>33</v>
      </c>
      <c r="E37" s="20" t="s">
        <v>49</v>
      </c>
      <c r="F37" s="46">
        <v>244</v>
      </c>
      <c r="G37" s="60">
        <v>0</v>
      </c>
      <c r="H37" s="155"/>
      <c r="I37" s="155"/>
      <c r="J37" s="121">
        <f t="shared" si="1"/>
        <v>0</v>
      </c>
      <c r="K37" s="61">
        <v>0</v>
      </c>
      <c r="L37" s="61">
        <v>0</v>
      </c>
    </row>
    <row r="38" spans="1:12" ht="26.4">
      <c r="A38" s="18" t="s">
        <v>123</v>
      </c>
      <c r="B38" s="56">
        <v>956</v>
      </c>
      <c r="C38" s="54" t="s">
        <v>17</v>
      </c>
      <c r="D38" s="54" t="s">
        <v>33</v>
      </c>
      <c r="E38" s="20" t="s">
        <v>51</v>
      </c>
      <c r="F38" s="46">
        <v>244</v>
      </c>
      <c r="G38" s="60">
        <v>65088.800000000003</v>
      </c>
      <c r="H38" s="155"/>
      <c r="I38" s="155"/>
      <c r="J38" s="121">
        <f t="shared" si="1"/>
        <v>65088.800000000003</v>
      </c>
      <c r="K38" s="60">
        <v>0</v>
      </c>
      <c r="L38" s="60">
        <v>0</v>
      </c>
    </row>
    <row r="39" spans="1:12" ht="13.8">
      <c r="A39" s="48" t="s">
        <v>52</v>
      </c>
      <c r="B39" s="49">
        <v>956</v>
      </c>
      <c r="C39" s="50" t="s">
        <v>17</v>
      </c>
      <c r="D39" s="50" t="s">
        <v>33</v>
      </c>
      <c r="E39" s="50" t="s">
        <v>19</v>
      </c>
      <c r="F39" s="59">
        <v>800</v>
      </c>
      <c r="G39" s="62">
        <f t="shared" ref="G39:L39" si="3">G40</f>
        <v>5000</v>
      </c>
      <c r="H39" s="62">
        <f t="shared" si="3"/>
        <v>0</v>
      </c>
      <c r="I39" s="62">
        <f t="shared" si="3"/>
        <v>2</v>
      </c>
      <c r="J39" s="122">
        <f t="shared" si="3"/>
        <v>5002</v>
      </c>
      <c r="K39" s="62">
        <f t="shared" si="3"/>
        <v>0</v>
      </c>
      <c r="L39" s="62">
        <f t="shared" si="3"/>
        <v>0</v>
      </c>
    </row>
    <row r="40" spans="1:12" ht="13.8">
      <c r="A40" s="52" t="s">
        <v>53</v>
      </c>
      <c r="B40" s="56">
        <v>956</v>
      </c>
      <c r="C40" s="54" t="s">
        <v>17</v>
      </c>
      <c r="D40" s="54" t="s">
        <v>33</v>
      </c>
      <c r="E40" s="54" t="s">
        <v>19</v>
      </c>
      <c r="F40" s="54" t="s">
        <v>124</v>
      </c>
      <c r="G40" s="55">
        <f>SUM(G41:G42)</f>
        <v>5000</v>
      </c>
      <c r="H40" s="55">
        <f>SUM(H41:H42)</f>
        <v>0</v>
      </c>
      <c r="I40" s="55">
        <f>SUM(I41:I42)</f>
        <v>2</v>
      </c>
      <c r="J40" s="121">
        <f>G40+H40+I40</f>
        <v>5002</v>
      </c>
      <c r="K40" s="55">
        <f>SUM(K41:K42)</f>
        <v>0</v>
      </c>
      <c r="L40" s="55">
        <f>SUM(L41:L42)</f>
        <v>0</v>
      </c>
    </row>
    <row r="41" spans="1:12" ht="13.8">
      <c r="A41" s="18" t="s">
        <v>55</v>
      </c>
      <c r="B41" s="56">
        <v>956</v>
      </c>
      <c r="C41" s="54" t="s">
        <v>17</v>
      </c>
      <c r="D41" s="54" t="s">
        <v>33</v>
      </c>
      <c r="E41" s="54" t="s">
        <v>54</v>
      </c>
      <c r="F41" s="57">
        <v>852</v>
      </c>
      <c r="G41" s="55">
        <v>5000</v>
      </c>
      <c r="H41" s="43"/>
      <c r="I41" s="43"/>
      <c r="J41" s="121">
        <f t="shared" si="1"/>
        <v>5000</v>
      </c>
      <c r="K41" s="55">
        <v>0</v>
      </c>
      <c r="L41" s="55">
        <v>0</v>
      </c>
    </row>
    <row r="42" spans="1:12" ht="13.8">
      <c r="A42" s="18" t="s">
        <v>56</v>
      </c>
      <c r="B42" s="56">
        <v>956</v>
      </c>
      <c r="C42" s="54" t="s">
        <v>17</v>
      </c>
      <c r="D42" s="54" t="s">
        <v>33</v>
      </c>
      <c r="E42" s="54" t="s">
        <v>54</v>
      </c>
      <c r="F42" s="57">
        <v>853</v>
      </c>
      <c r="G42" s="55">
        <v>0</v>
      </c>
      <c r="H42" s="43"/>
      <c r="I42" s="43">
        <v>2</v>
      </c>
      <c r="J42" s="121">
        <v>2</v>
      </c>
      <c r="K42" s="55">
        <v>0</v>
      </c>
      <c r="L42" s="55">
        <v>0</v>
      </c>
    </row>
    <row r="43" spans="1:12" ht="13.8">
      <c r="A43" s="48" t="s">
        <v>58</v>
      </c>
      <c r="B43" s="31">
        <v>956</v>
      </c>
      <c r="C43" s="50" t="s">
        <v>17</v>
      </c>
      <c r="D43" s="50">
        <v>11</v>
      </c>
      <c r="E43" s="50" t="s">
        <v>19</v>
      </c>
      <c r="F43" s="50" t="s">
        <v>20</v>
      </c>
      <c r="G43" s="51">
        <v>15000</v>
      </c>
      <c r="H43" s="156"/>
      <c r="I43" s="156"/>
      <c r="J43" s="122">
        <f t="shared" si="1"/>
        <v>15000</v>
      </c>
      <c r="K43" s="51">
        <v>15000</v>
      </c>
      <c r="L43" s="51">
        <v>15000</v>
      </c>
    </row>
    <row r="44" spans="1:12" ht="13.8">
      <c r="A44" s="190" t="s">
        <v>52</v>
      </c>
      <c r="B44" s="177">
        <v>956</v>
      </c>
      <c r="C44" s="191" t="s">
        <v>17</v>
      </c>
      <c r="D44" s="191">
        <v>11</v>
      </c>
      <c r="E44" s="191" t="s">
        <v>19</v>
      </c>
      <c r="F44" s="186">
        <v>800</v>
      </c>
      <c r="G44" s="187">
        <v>15000</v>
      </c>
      <c r="H44" s="93"/>
      <c r="I44" s="153"/>
      <c r="J44" s="121">
        <f t="shared" si="1"/>
        <v>15000</v>
      </c>
      <c r="K44" s="187">
        <v>15000</v>
      </c>
      <c r="L44" s="187">
        <v>15000</v>
      </c>
    </row>
    <row r="45" spans="1:12" ht="13.8">
      <c r="A45" s="190"/>
      <c r="B45" s="178"/>
      <c r="C45" s="191"/>
      <c r="D45" s="191"/>
      <c r="E45" s="191"/>
      <c r="F45" s="186"/>
      <c r="G45" s="187"/>
      <c r="H45" s="93"/>
      <c r="I45" s="153"/>
      <c r="J45" s="121">
        <f t="shared" si="1"/>
        <v>0</v>
      </c>
      <c r="K45" s="187"/>
      <c r="L45" s="187"/>
    </row>
    <row r="46" spans="1:12" ht="13.8">
      <c r="A46" s="52" t="s">
        <v>59</v>
      </c>
      <c r="B46" s="49">
        <v>956</v>
      </c>
      <c r="C46" s="54" t="s">
        <v>17</v>
      </c>
      <c r="D46" s="54">
        <v>11</v>
      </c>
      <c r="E46" s="54" t="s">
        <v>60</v>
      </c>
      <c r="F46" s="57">
        <v>870</v>
      </c>
      <c r="G46" s="55">
        <v>15000</v>
      </c>
      <c r="H46" s="55"/>
      <c r="I46" s="55"/>
      <c r="J46" s="121">
        <f t="shared" si="1"/>
        <v>15000</v>
      </c>
      <c r="K46" s="55">
        <v>15000</v>
      </c>
      <c r="L46" s="55">
        <v>15000</v>
      </c>
    </row>
    <row r="47" spans="1:12" ht="13.8">
      <c r="A47" s="64" t="s">
        <v>61</v>
      </c>
      <c r="B47" s="56">
        <v>956</v>
      </c>
      <c r="C47" s="65" t="s">
        <v>17</v>
      </c>
      <c r="D47" s="65">
        <v>13</v>
      </c>
      <c r="E47" s="65" t="s">
        <v>19</v>
      </c>
      <c r="F47" s="65" t="s">
        <v>20</v>
      </c>
      <c r="G47" s="66">
        <f t="shared" ref="G47:L47" si="4">SUM(G48:G52)</f>
        <v>202722</v>
      </c>
      <c r="H47" s="66">
        <f t="shared" si="4"/>
        <v>0</v>
      </c>
      <c r="I47" s="66">
        <f t="shared" si="4"/>
        <v>4178</v>
      </c>
      <c r="J47" s="66">
        <f t="shared" si="4"/>
        <v>206900</v>
      </c>
      <c r="K47" s="66">
        <f t="shared" si="4"/>
        <v>202722</v>
      </c>
      <c r="L47" s="66">
        <f t="shared" si="4"/>
        <v>202722</v>
      </c>
    </row>
    <row r="48" spans="1:12" ht="39.6">
      <c r="A48" s="18" t="s">
        <v>47</v>
      </c>
      <c r="B48" s="45">
        <v>956</v>
      </c>
      <c r="C48" s="42" t="s">
        <v>17</v>
      </c>
      <c r="D48" s="42" t="s">
        <v>62</v>
      </c>
      <c r="E48" s="42" t="s">
        <v>48</v>
      </c>
      <c r="F48" s="42" t="s">
        <v>90</v>
      </c>
      <c r="G48" s="150">
        <v>0</v>
      </c>
      <c r="H48" s="30"/>
      <c r="I48" s="154"/>
      <c r="J48" s="124">
        <f>G48+H48</f>
        <v>0</v>
      </c>
      <c r="K48" s="67">
        <v>0</v>
      </c>
      <c r="L48" s="67">
        <v>0</v>
      </c>
    </row>
    <row r="49" spans="1:12" ht="39.6">
      <c r="A49" s="18" t="s">
        <v>50</v>
      </c>
      <c r="B49" s="56">
        <v>956</v>
      </c>
      <c r="C49" s="42" t="s">
        <v>17</v>
      </c>
      <c r="D49" s="42">
        <v>13</v>
      </c>
      <c r="E49" s="42" t="s">
        <v>63</v>
      </c>
      <c r="F49" s="46">
        <v>244</v>
      </c>
      <c r="G49" s="150">
        <v>700</v>
      </c>
      <c r="H49" s="30"/>
      <c r="I49" s="154"/>
      <c r="J49" s="124">
        <f>G49+H49</f>
        <v>700</v>
      </c>
      <c r="K49" s="68">
        <v>700</v>
      </c>
      <c r="L49" s="68">
        <v>700</v>
      </c>
    </row>
    <row r="50" spans="1:12" ht="66">
      <c r="A50" s="18" t="s">
        <v>125</v>
      </c>
      <c r="B50" s="53">
        <v>956</v>
      </c>
      <c r="C50" s="42" t="s">
        <v>17</v>
      </c>
      <c r="D50" s="42" t="s">
        <v>62</v>
      </c>
      <c r="E50" s="42" t="s">
        <v>126</v>
      </c>
      <c r="F50" s="46">
        <v>244</v>
      </c>
      <c r="G50" s="150">
        <v>0</v>
      </c>
      <c r="H50" s="30"/>
      <c r="I50" s="154"/>
      <c r="J50" s="124">
        <f>G50+H50</f>
        <v>0</v>
      </c>
      <c r="K50" s="68"/>
      <c r="L50" s="68"/>
    </row>
    <row r="51" spans="1:12" ht="52.8">
      <c r="A51" s="16" t="s">
        <v>160</v>
      </c>
      <c r="B51" s="56">
        <v>956</v>
      </c>
      <c r="C51" s="69" t="s">
        <v>17</v>
      </c>
      <c r="D51" s="69" t="s">
        <v>62</v>
      </c>
      <c r="E51" s="69" t="s">
        <v>64</v>
      </c>
      <c r="F51" s="70">
        <v>244</v>
      </c>
      <c r="G51" s="125">
        <v>200000</v>
      </c>
      <c r="H51" s="157"/>
      <c r="I51" s="157"/>
      <c r="J51" s="124">
        <f>G51+H51</f>
        <v>200000</v>
      </c>
      <c r="K51" s="125">
        <v>200000</v>
      </c>
      <c r="L51" s="125">
        <v>200000</v>
      </c>
    </row>
    <row r="52" spans="1:12" ht="53.4" thickBot="1">
      <c r="A52" s="16" t="s">
        <v>127</v>
      </c>
      <c r="B52" s="29">
        <v>956</v>
      </c>
      <c r="C52" s="69" t="s">
        <v>17</v>
      </c>
      <c r="D52" s="69" t="s">
        <v>62</v>
      </c>
      <c r="E52" s="69" t="s">
        <v>64</v>
      </c>
      <c r="F52" s="70">
        <v>244</v>
      </c>
      <c r="G52" s="125">
        <v>2022</v>
      </c>
      <c r="H52" s="157"/>
      <c r="I52" s="157">
        <v>4178</v>
      </c>
      <c r="J52" s="135">
        <f>G52+H52+I52</f>
        <v>6200</v>
      </c>
      <c r="K52" s="125">
        <v>2022</v>
      </c>
      <c r="L52" s="125">
        <v>2022</v>
      </c>
    </row>
    <row r="53" spans="1:12" ht="16.2" thickBot="1">
      <c r="A53" s="71" t="s">
        <v>65</v>
      </c>
      <c r="B53" s="137">
        <v>956</v>
      </c>
      <c r="C53" s="72" t="s">
        <v>22</v>
      </c>
      <c r="D53" s="72" t="s">
        <v>18</v>
      </c>
      <c r="E53" s="72" t="s">
        <v>19</v>
      </c>
      <c r="F53" s="72" t="s">
        <v>20</v>
      </c>
      <c r="G53" s="73">
        <f>G55+G59</f>
        <v>172700.00000000003</v>
      </c>
      <c r="H53" s="73"/>
      <c r="I53" s="73"/>
      <c r="J53" s="138">
        <f t="shared" ref="J53:J68" si="5">G53+H53</f>
        <v>172700.00000000003</v>
      </c>
      <c r="K53" s="73">
        <f>K55+K59</f>
        <v>173600</v>
      </c>
      <c r="L53" s="74">
        <f>L55+L59</f>
        <v>177600.00000000003</v>
      </c>
    </row>
    <row r="54" spans="1:12" ht="27.6">
      <c r="A54" s="37" t="s">
        <v>66</v>
      </c>
      <c r="B54" s="136">
        <v>956</v>
      </c>
      <c r="C54" s="39" t="s">
        <v>22</v>
      </c>
      <c r="D54" s="39" t="s">
        <v>67</v>
      </c>
      <c r="E54" s="39" t="s">
        <v>19</v>
      </c>
      <c r="F54" s="39" t="s">
        <v>20</v>
      </c>
      <c r="G54" s="75">
        <f>G55+G59</f>
        <v>172700.00000000003</v>
      </c>
      <c r="H54" s="75"/>
      <c r="I54" s="75"/>
      <c r="J54" s="144">
        <f t="shared" si="5"/>
        <v>172700.00000000003</v>
      </c>
      <c r="K54" s="75">
        <f>K55+K59</f>
        <v>173600</v>
      </c>
      <c r="L54" s="75">
        <f>L55+L59</f>
        <v>177600.00000000003</v>
      </c>
    </row>
    <row r="55" spans="1:12" ht="105.6">
      <c r="A55" s="52" t="s">
        <v>128</v>
      </c>
      <c r="B55" s="49">
        <v>956</v>
      </c>
      <c r="C55" s="54" t="s">
        <v>22</v>
      </c>
      <c r="D55" s="54" t="s">
        <v>67</v>
      </c>
      <c r="E55" s="54" t="s">
        <v>68</v>
      </c>
      <c r="F55" s="54" t="s">
        <v>24</v>
      </c>
      <c r="G55" s="55">
        <f>G57+G58</f>
        <v>170587.52000000002</v>
      </c>
      <c r="H55" s="55"/>
      <c r="I55" s="55"/>
      <c r="J55" s="124">
        <f t="shared" si="5"/>
        <v>170587.52000000002</v>
      </c>
      <c r="K55" s="55">
        <f>K57+K58</f>
        <v>171629.64</v>
      </c>
      <c r="L55" s="55">
        <f>L57+L58</f>
        <v>175483.61000000002</v>
      </c>
    </row>
    <row r="56" spans="1:12" ht="66">
      <c r="A56" s="52" t="s">
        <v>129</v>
      </c>
      <c r="B56" s="56">
        <v>956</v>
      </c>
      <c r="C56" s="54" t="s">
        <v>22</v>
      </c>
      <c r="D56" s="54" t="s">
        <v>67</v>
      </c>
      <c r="E56" s="54" t="s">
        <v>68</v>
      </c>
      <c r="F56" s="54" t="s">
        <v>34</v>
      </c>
      <c r="G56" s="55">
        <f>G57+G58</f>
        <v>170587.52000000002</v>
      </c>
      <c r="H56" s="55"/>
      <c r="I56" s="55"/>
      <c r="J56" s="124">
        <f t="shared" si="5"/>
        <v>170587.52000000002</v>
      </c>
      <c r="K56" s="55">
        <f>K57+K58</f>
        <v>171629.64</v>
      </c>
      <c r="L56" s="55">
        <f>L57+L58</f>
        <v>175483.61000000002</v>
      </c>
    </row>
    <row r="57" spans="1:12" ht="52.8">
      <c r="A57" s="52" t="s">
        <v>130</v>
      </c>
      <c r="B57" s="76">
        <v>956</v>
      </c>
      <c r="C57" s="54" t="s">
        <v>22</v>
      </c>
      <c r="D57" s="54" t="s">
        <v>67</v>
      </c>
      <c r="E57" s="54" t="s">
        <v>68</v>
      </c>
      <c r="F57" s="57">
        <v>121</v>
      </c>
      <c r="G57" s="55">
        <v>131019.6</v>
      </c>
      <c r="H57" s="55"/>
      <c r="I57" s="55"/>
      <c r="J57" s="121">
        <f t="shared" si="5"/>
        <v>131019.6</v>
      </c>
      <c r="K57" s="55">
        <v>131820</v>
      </c>
      <c r="L57" s="55">
        <v>134780.04</v>
      </c>
    </row>
    <row r="58" spans="1:12" ht="79.2">
      <c r="A58" s="52" t="s">
        <v>131</v>
      </c>
      <c r="B58" s="56">
        <v>956</v>
      </c>
      <c r="C58" s="54" t="s">
        <v>22</v>
      </c>
      <c r="D58" s="54" t="s">
        <v>67</v>
      </c>
      <c r="E58" s="54" t="s">
        <v>68</v>
      </c>
      <c r="F58" s="57">
        <v>129</v>
      </c>
      <c r="G58" s="55">
        <v>39567.919999999998</v>
      </c>
      <c r="H58" s="55"/>
      <c r="I58" s="55"/>
      <c r="J58" s="124">
        <f t="shared" si="5"/>
        <v>39567.919999999998</v>
      </c>
      <c r="K58" s="55">
        <v>39809.64</v>
      </c>
      <c r="L58" s="55">
        <v>40703.57</v>
      </c>
    </row>
    <row r="59" spans="1:12" ht="66">
      <c r="A59" s="52" t="s">
        <v>132</v>
      </c>
      <c r="B59" s="49">
        <v>956</v>
      </c>
      <c r="C59" s="54" t="s">
        <v>22</v>
      </c>
      <c r="D59" s="54" t="s">
        <v>67</v>
      </c>
      <c r="E59" s="54" t="s">
        <v>68</v>
      </c>
      <c r="F59" s="54" t="s">
        <v>39</v>
      </c>
      <c r="G59" s="55">
        <f t="shared" ref="G59:G60" si="6">G60</f>
        <v>2112.48</v>
      </c>
      <c r="H59" s="55"/>
      <c r="I59" s="55"/>
      <c r="J59" s="124">
        <f t="shared" si="5"/>
        <v>2112.48</v>
      </c>
      <c r="K59" s="55">
        <f t="shared" ref="K59:L60" si="7">K60</f>
        <v>1970.36</v>
      </c>
      <c r="L59" s="55">
        <f t="shared" si="7"/>
        <v>2116.39</v>
      </c>
    </row>
    <row r="60" spans="1:12" ht="66">
      <c r="A60" s="77" t="s">
        <v>133</v>
      </c>
      <c r="B60" s="56">
        <v>956</v>
      </c>
      <c r="C60" s="78" t="s">
        <v>22</v>
      </c>
      <c r="D60" s="78" t="s">
        <v>67</v>
      </c>
      <c r="E60" s="78" t="s">
        <v>68</v>
      </c>
      <c r="F60" s="78" t="s">
        <v>41</v>
      </c>
      <c r="G60" s="79">
        <f t="shared" si="6"/>
        <v>2112.48</v>
      </c>
      <c r="H60" s="79"/>
      <c r="I60" s="79"/>
      <c r="J60" s="124">
        <f t="shared" si="5"/>
        <v>2112.48</v>
      </c>
      <c r="K60" s="79">
        <f t="shared" si="7"/>
        <v>1970.36</v>
      </c>
      <c r="L60" s="79">
        <f t="shared" si="7"/>
        <v>2116.39</v>
      </c>
    </row>
    <row r="61" spans="1:12" ht="53.4" thickBot="1">
      <c r="A61" s="77" t="s">
        <v>134</v>
      </c>
      <c r="B61" s="76">
        <v>956</v>
      </c>
      <c r="C61" s="80" t="s">
        <v>22</v>
      </c>
      <c r="D61" s="80" t="s">
        <v>67</v>
      </c>
      <c r="E61" s="78" t="s">
        <v>68</v>
      </c>
      <c r="F61" s="81">
        <v>244</v>
      </c>
      <c r="G61" s="79">
        <v>2112.48</v>
      </c>
      <c r="H61" s="79"/>
      <c r="I61" s="79"/>
      <c r="J61" s="135">
        <f t="shared" si="5"/>
        <v>2112.48</v>
      </c>
      <c r="K61" s="79">
        <v>1970.36</v>
      </c>
      <c r="L61" s="79">
        <v>2116.39</v>
      </c>
    </row>
    <row r="62" spans="1:12" ht="16.2" thickBot="1">
      <c r="A62" s="82" t="s">
        <v>69</v>
      </c>
      <c r="B62" s="139"/>
      <c r="C62" s="83" t="s">
        <v>33</v>
      </c>
      <c r="D62" s="83" t="s">
        <v>18</v>
      </c>
      <c r="E62" s="83" t="s">
        <v>19</v>
      </c>
      <c r="F62" s="83" t="s">
        <v>20</v>
      </c>
      <c r="G62" s="84">
        <f t="shared" ref="G62:L62" si="8">G67+G63</f>
        <v>497270</v>
      </c>
      <c r="H62" s="84">
        <f t="shared" si="8"/>
        <v>0</v>
      </c>
      <c r="I62" s="84">
        <f t="shared" si="8"/>
        <v>838103.63</v>
      </c>
      <c r="J62" s="84">
        <f t="shared" si="8"/>
        <v>1335373.6299999999</v>
      </c>
      <c r="K62" s="73">
        <f t="shared" si="8"/>
        <v>501670</v>
      </c>
      <c r="L62" s="74">
        <f t="shared" si="8"/>
        <v>523510</v>
      </c>
    </row>
    <row r="63" spans="1:12" ht="13.8">
      <c r="A63" s="85" t="s">
        <v>70</v>
      </c>
      <c r="B63" s="63">
        <v>956</v>
      </c>
      <c r="C63" s="86" t="s">
        <v>33</v>
      </c>
      <c r="D63" s="86" t="s">
        <v>17</v>
      </c>
      <c r="E63" s="86" t="s">
        <v>19</v>
      </c>
      <c r="F63" s="86" t="s">
        <v>20</v>
      </c>
      <c r="G63" s="87">
        <f>G64+G65+G66</f>
        <v>48100</v>
      </c>
      <c r="H63" s="87"/>
      <c r="I63" s="87"/>
      <c r="J63" s="133">
        <f t="shared" si="5"/>
        <v>48100</v>
      </c>
      <c r="K63" s="87">
        <f>K64+K65+K66</f>
        <v>48100</v>
      </c>
      <c r="L63" s="87">
        <f>L64+L65+L66</f>
        <v>48100</v>
      </c>
    </row>
    <row r="64" spans="1:12" ht="52.8">
      <c r="A64" s="52" t="s">
        <v>135</v>
      </c>
      <c r="B64" s="56">
        <v>956</v>
      </c>
      <c r="C64" s="88" t="s">
        <v>33</v>
      </c>
      <c r="D64" s="88" t="s">
        <v>17</v>
      </c>
      <c r="E64" s="88">
        <v>6130173110</v>
      </c>
      <c r="F64" s="89">
        <v>121</v>
      </c>
      <c r="G64" s="90">
        <v>35496</v>
      </c>
      <c r="H64" s="90"/>
      <c r="I64" s="90"/>
      <c r="J64" s="121">
        <f t="shared" si="5"/>
        <v>35496</v>
      </c>
      <c r="K64" s="90">
        <v>35496</v>
      </c>
      <c r="L64" s="90">
        <v>35496</v>
      </c>
    </row>
    <row r="65" spans="1:12" ht="92.4">
      <c r="A65" s="52" t="s">
        <v>136</v>
      </c>
      <c r="B65" s="49">
        <v>956</v>
      </c>
      <c r="C65" s="88" t="s">
        <v>33</v>
      </c>
      <c r="D65" s="88" t="s">
        <v>17</v>
      </c>
      <c r="E65" s="88" t="s">
        <v>71</v>
      </c>
      <c r="F65" s="89">
        <v>129</v>
      </c>
      <c r="G65" s="90">
        <v>10719.79</v>
      </c>
      <c r="H65" s="90"/>
      <c r="I65" s="90"/>
      <c r="J65" s="121">
        <f t="shared" si="5"/>
        <v>10719.79</v>
      </c>
      <c r="K65" s="90">
        <v>10719.79</v>
      </c>
      <c r="L65" s="90">
        <v>10719.79</v>
      </c>
    </row>
    <row r="66" spans="1:12" ht="52.8">
      <c r="A66" s="52" t="s">
        <v>137</v>
      </c>
      <c r="B66" s="56">
        <v>956</v>
      </c>
      <c r="C66" s="88" t="s">
        <v>33</v>
      </c>
      <c r="D66" s="88" t="s">
        <v>17</v>
      </c>
      <c r="E66" s="91" t="s">
        <v>138</v>
      </c>
      <c r="F66" s="89">
        <v>244</v>
      </c>
      <c r="G66" s="90">
        <v>1884.21</v>
      </c>
      <c r="H66" s="90"/>
      <c r="I66" s="90"/>
      <c r="J66" s="121">
        <f t="shared" si="5"/>
        <v>1884.21</v>
      </c>
      <c r="K66" s="90">
        <v>1884.21</v>
      </c>
      <c r="L66" s="90">
        <v>1884.21</v>
      </c>
    </row>
    <row r="67" spans="1:12" ht="13.8">
      <c r="A67" s="48" t="s">
        <v>72</v>
      </c>
      <c r="B67" s="76">
        <v>956</v>
      </c>
      <c r="C67" s="50" t="s">
        <v>33</v>
      </c>
      <c r="D67" s="50" t="s">
        <v>73</v>
      </c>
      <c r="E67" s="50" t="s">
        <v>19</v>
      </c>
      <c r="F67" s="50" t="s">
        <v>20</v>
      </c>
      <c r="G67" s="92">
        <f>G68+G69</f>
        <v>449170</v>
      </c>
      <c r="H67" s="92">
        <f>H68+H69</f>
        <v>0</v>
      </c>
      <c r="I67" s="92">
        <f>I68+I69</f>
        <v>838103.63</v>
      </c>
      <c r="J67" s="122">
        <f>G67+H67+I67</f>
        <v>1287273.6299999999</v>
      </c>
      <c r="K67" s="51">
        <f>K68+K69</f>
        <v>453570</v>
      </c>
      <c r="L67" s="51">
        <f>L68+L69</f>
        <v>475410</v>
      </c>
    </row>
    <row r="68" spans="1:12" ht="118.8">
      <c r="A68" s="52" t="s">
        <v>139</v>
      </c>
      <c r="B68" s="56">
        <v>956</v>
      </c>
      <c r="C68" s="88" t="s">
        <v>33</v>
      </c>
      <c r="D68" s="88" t="s">
        <v>73</v>
      </c>
      <c r="E68" s="88">
        <v>5222247005</v>
      </c>
      <c r="F68" s="89">
        <v>244</v>
      </c>
      <c r="G68" s="90">
        <v>50000</v>
      </c>
      <c r="H68" s="90"/>
      <c r="I68" s="90"/>
      <c r="J68" s="121">
        <f t="shared" si="5"/>
        <v>50000</v>
      </c>
      <c r="K68" s="149">
        <v>50000</v>
      </c>
      <c r="L68" s="149">
        <v>50000</v>
      </c>
    </row>
    <row r="69" spans="1:12" ht="132.6" thickBot="1">
      <c r="A69" s="77" t="s">
        <v>140</v>
      </c>
      <c r="B69" s="76">
        <v>956</v>
      </c>
      <c r="C69" s="94" t="s">
        <v>33</v>
      </c>
      <c r="D69" s="94" t="s">
        <v>73</v>
      </c>
      <c r="E69" s="94">
        <v>5222247006</v>
      </c>
      <c r="F69" s="15">
        <v>244</v>
      </c>
      <c r="G69" s="95">
        <v>399170</v>
      </c>
      <c r="H69" s="158"/>
      <c r="I69" s="161">
        <v>838103.63</v>
      </c>
      <c r="J69" s="132">
        <f>G69+H69+I69</f>
        <v>1237273.6299999999</v>
      </c>
      <c r="K69" s="96">
        <v>403570</v>
      </c>
      <c r="L69" s="96">
        <v>425410</v>
      </c>
    </row>
    <row r="70" spans="1:12" ht="31.8" thickBot="1">
      <c r="A70" s="82" t="s">
        <v>74</v>
      </c>
      <c r="B70" s="140">
        <v>956</v>
      </c>
      <c r="C70" s="83" t="s">
        <v>75</v>
      </c>
      <c r="D70" s="83" t="s">
        <v>18</v>
      </c>
      <c r="E70" s="83" t="s">
        <v>19</v>
      </c>
      <c r="F70" s="83" t="s">
        <v>20</v>
      </c>
      <c r="G70" s="97">
        <f>G71+G77</f>
        <v>0</v>
      </c>
      <c r="H70" s="97">
        <f>H71+H77</f>
        <v>1966800</v>
      </c>
      <c r="I70" s="97">
        <f>I71+I77</f>
        <v>1335006</v>
      </c>
      <c r="J70" s="97">
        <f>J71+J77</f>
        <v>3301806</v>
      </c>
      <c r="K70" s="97">
        <v>0</v>
      </c>
      <c r="L70" s="98">
        <v>0</v>
      </c>
    </row>
    <row r="71" spans="1:12" ht="13.8">
      <c r="A71" s="85" t="s">
        <v>76</v>
      </c>
      <c r="B71" s="177">
        <v>956</v>
      </c>
      <c r="C71" s="86" t="s">
        <v>75</v>
      </c>
      <c r="D71" s="86" t="s">
        <v>22</v>
      </c>
      <c r="E71" s="86" t="s">
        <v>19</v>
      </c>
      <c r="F71" s="86" t="s">
        <v>20</v>
      </c>
      <c r="G71" s="99">
        <f>G72</f>
        <v>0</v>
      </c>
      <c r="H71" s="99">
        <f>H72</f>
        <v>1966800</v>
      </c>
      <c r="I71" s="103">
        <f>I72</f>
        <v>60829</v>
      </c>
      <c r="J71" s="133">
        <f>J72</f>
        <v>2027629</v>
      </c>
      <c r="K71" s="99">
        <v>0</v>
      </c>
      <c r="L71" s="99">
        <v>0</v>
      </c>
    </row>
    <row r="72" spans="1:12" ht="41.4">
      <c r="A72" s="85" t="s">
        <v>38</v>
      </c>
      <c r="B72" s="178"/>
      <c r="C72" s="86" t="s">
        <v>75</v>
      </c>
      <c r="D72" s="86" t="s">
        <v>22</v>
      </c>
      <c r="E72" s="86" t="s">
        <v>19</v>
      </c>
      <c r="F72" s="86" t="s">
        <v>39</v>
      </c>
      <c r="G72" s="99">
        <f>G73</f>
        <v>0</v>
      </c>
      <c r="H72" s="99">
        <f>H73</f>
        <v>1966800</v>
      </c>
      <c r="I72" s="103">
        <f>I73+I74</f>
        <v>60829</v>
      </c>
      <c r="J72" s="124">
        <f>G72+H72+I72</f>
        <v>2027629</v>
      </c>
      <c r="K72" s="100">
        <v>0</v>
      </c>
      <c r="L72" s="100">
        <v>0</v>
      </c>
    </row>
    <row r="73" spans="1:12" ht="41.4">
      <c r="A73" s="101" t="s">
        <v>141</v>
      </c>
      <c r="B73" s="49">
        <v>956</v>
      </c>
      <c r="C73" s="102" t="s">
        <v>75</v>
      </c>
      <c r="D73" s="102" t="s">
        <v>22</v>
      </c>
      <c r="E73" s="102" t="s">
        <v>19</v>
      </c>
      <c r="F73" s="102" t="s">
        <v>41</v>
      </c>
      <c r="G73" s="103"/>
      <c r="H73" s="103">
        <f>H74+H75</f>
        <v>1966800</v>
      </c>
      <c r="I73" s="103">
        <f>I74+I75</f>
        <v>60829</v>
      </c>
      <c r="J73" s="124">
        <f>G73+H73+I73</f>
        <v>2027629</v>
      </c>
      <c r="K73" s="104">
        <v>0</v>
      </c>
      <c r="L73" s="104">
        <v>0</v>
      </c>
    </row>
    <row r="74" spans="1:12" ht="198">
      <c r="A74" s="52" t="s">
        <v>142</v>
      </c>
      <c r="B74" s="56">
        <v>956</v>
      </c>
      <c r="C74" s="88" t="s">
        <v>75</v>
      </c>
      <c r="D74" s="88" t="s">
        <v>22</v>
      </c>
      <c r="E74" s="152" t="s">
        <v>171</v>
      </c>
      <c r="F74" s="89">
        <v>243</v>
      </c>
      <c r="G74" s="105"/>
      <c r="H74" s="105">
        <v>1966800</v>
      </c>
      <c r="I74" s="105"/>
      <c r="J74" s="121">
        <f>G74+H74</f>
        <v>1966800</v>
      </c>
      <c r="K74" s="104">
        <v>0</v>
      </c>
      <c r="L74" s="104">
        <v>0</v>
      </c>
    </row>
    <row r="75" spans="1:12" ht="211.2">
      <c r="A75" s="52" t="s">
        <v>143</v>
      </c>
      <c r="B75" s="76">
        <v>956</v>
      </c>
      <c r="C75" s="88" t="s">
        <v>75</v>
      </c>
      <c r="D75" s="88" t="s">
        <v>22</v>
      </c>
      <c r="E75" s="152" t="s">
        <v>171</v>
      </c>
      <c r="F75" s="89">
        <v>243</v>
      </c>
      <c r="G75" s="105"/>
      <c r="H75" s="105"/>
      <c r="I75" s="105">
        <v>60829</v>
      </c>
      <c r="J75" s="121">
        <f>G75+H75+I75</f>
        <v>60829</v>
      </c>
      <c r="K75" s="104">
        <v>0</v>
      </c>
      <c r="L75" s="104">
        <v>0</v>
      </c>
    </row>
    <row r="76" spans="1:12" ht="184.8">
      <c r="A76" s="52" t="s">
        <v>144</v>
      </c>
      <c r="B76" s="56">
        <v>956</v>
      </c>
      <c r="C76" s="88" t="s">
        <v>75</v>
      </c>
      <c r="D76" s="88" t="s">
        <v>22</v>
      </c>
      <c r="E76" s="88" t="s">
        <v>78</v>
      </c>
      <c r="F76" s="89">
        <v>244</v>
      </c>
      <c r="G76" s="105"/>
      <c r="H76" s="105"/>
      <c r="I76" s="105"/>
      <c r="J76" s="121">
        <f>G76+H76</f>
        <v>0</v>
      </c>
      <c r="K76" s="106"/>
      <c r="L76" s="106"/>
    </row>
    <row r="77" spans="1:12" ht="13.8">
      <c r="A77" s="48" t="s">
        <v>77</v>
      </c>
      <c r="B77" s="45">
        <v>956</v>
      </c>
      <c r="C77" s="50" t="s">
        <v>75</v>
      </c>
      <c r="D77" s="50" t="s">
        <v>67</v>
      </c>
      <c r="E77" s="54" t="s">
        <v>19</v>
      </c>
      <c r="F77" s="54" t="s">
        <v>20</v>
      </c>
      <c r="G77" s="107"/>
      <c r="H77" s="176"/>
      <c r="I77" s="176">
        <f>I78</f>
        <v>1274177</v>
      </c>
      <c r="J77" s="122">
        <f>G77+H77+I77</f>
        <v>1274177</v>
      </c>
      <c r="K77" s="107"/>
      <c r="L77" s="107"/>
    </row>
    <row r="78" spans="1:12" ht="41.4">
      <c r="A78" s="101" t="s">
        <v>38</v>
      </c>
      <c r="B78" s="108"/>
      <c r="C78" s="102" t="s">
        <v>75</v>
      </c>
      <c r="D78" s="102" t="s">
        <v>67</v>
      </c>
      <c r="E78" s="102" t="s">
        <v>19</v>
      </c>
      <c r="F78" s="102" t="s">
        <v>39</v>
      </c>
      <c r="G78" s="103"/>
      <c r="H78" s="103"/>
      <c r="I78" s="109">
        <f>I79</f>
        <v>1274177</v>
      </c>
      <c r="J78" s="121">
        <f>G78+H78+I78</f>
        <v>1274177</v>
      </c>
      <c r="K78" s="109"/>
      <c r="L78" s="109"/>
    </row>
    <row r="79" spans="1:12" ht="41.4">
      <c r="A79" s="101" t="s">
        <v>141</v>
      </c>
      <c r="B79" s="49">
        <v>956</v>
      </c>
      <c r="C79" s="102" t="s">
        <v>75</v>
      </c>
      <c r="D79" s="102" t="s">
        <v>67</v>
      </c>
      <c r="E79" s="102" t="s">
        <v>19</v>
      </c>
      <c r="F79" s="102" t="s">
        <v>41</v>
      </c>
      <c r="G79" s="103"/>
      <c r="H79" s="103"/>
      <c r="I79" s="109">
        <f>I80+I81</f>
        <v>1274177</v>
      </c>
      <c r="J79" s="121">
        <f>G79+H79+I79</f>
        <v>1274177</v>
      </c>
      <c r="K79" s="109"/>
      <c r="L79" s="109"/>
    </row>
    <row r="80" spans="1:12" ht="66">
      <c r="A80" s="52" t="s">
        <v>177</v>
      </c>
      <c r="B80" s="175">
        <v>956</v>
      </c>
      <c r="C80" s="152" t="s">
        <v>75</v>
      </c>
      <c r="D80" s="152" t="s">
        <v>67</v>
      </c>
      <c r="E80" s="152" t="s">
        <v>176</v>
      </c>
      <c r="F80" s="152" t="s">
        <v>90</v>
      </c>
      <c r="G80" s="107"/>
      <c r="H80" s="107"/>
      <c r="I80" s="106">
        <v>1129177</v>
      </c>
      <c r="J80" s="121">
        <f>G80+H80+I80</f>
        <v>1129177</v>
      </c>
      <c r="K80" s="106"/>
      <c r="L80" s="106"/>
    </row>
    <row r="81" spans="1:12" ht="66.599999999999994" thickBot="1">
      <c r="A81" s="52" t="s">
        <v>178</v>
      </c>
      <c r="B81" s="175">
        <v>956</v>
      </c>
      <c r="C81" s="152" t="s">
        <v>75</v>
      </c>
      <c r="D81" s="152" t="s">
        <v>67</v>
      </c>
      <c r="E81" s="152" t="s">
        <v>176</v>
      </c>
      <c r="F81" s="152" t="s">
        <v>90</v>
      </c>
      <c r="G81" s="107"/>
      <c r="H81" s="107"/>
      <c r="I81" s="106">
        <v>145000</v>
      </c>
      <c r="J81" s="121">
        <f>G81+H81+I81</f>
        <v>145000</v>
      </c>
      <c r="K81" s="106"/>
      <c r="L81" s="106"/>
    </row>
    <row r="82" spans="1:12" ht="16.2" thickBot="1">
      <c r="A82" s="173" t="s">
        <v>79</v>
      </c>
      <c r="B82" s="174">
        <v>956</v>
      </c>
      <c r="C82" s="166" t="s">
        <v>80</v>
      </c>
      <c r="D82" s="166" t="s">
        <v>18</v>
      </c>
      <c r="E82" s="166" t="s">
        <v>19</v>
      </c>
      <c r="F82" s="166" t="s">
        <v>20</v>
      </c>
      <c r="G82" s="167">
        <f t="shared" ref="G82:L82" si="9">G83</f>
        <v>751781.47056000005</v>
      </c>
      <c r="H82" s="167">
        <f t="shared" si="9"/>
        <v>1360594.34</v>
      </c>
      <c r="I82" s="167">
        <f t="shared" si="9"/>
        <v>293378</v>
      </c>
      <c r="J82" s="138">
        <f t="shared" si="9"/>
        <v>2405753.8105600001</v>
      </c>
      <c r="K82" s="167">
        <f t="shared" si="9"/>
        <v>604021.82999999996</v>
      </c>
      <c r="L82" s="169">
        <f t="shared" si="9"/>
        <v>534230.66</v>
      </c>
    </row>
    <row r="83" spans="1:12" ht="13.8">
      <c r="A83" s="85" t="s">
        <v>145</v>
      </c>
      <c r="B83" s="136">
        <v>956</v>
      </c>
      <c r="C83" s="86" t="s">
        <v>80</v>
      </c>
      <c r="D83" s="86" t="s">
        <v>17</v>
      </c>
      <c r="E83" s="86" t="s">
        <v>19</v>
      </c>
      <c r="F83" s="86" t="s">
        <v>20</v>
      </c>
      <c r="G83" s="75">
        <f>G84+G89</f>
        <v>751781.47056000005</v>
      </c>
      <c r="H83" s="75">
        <f>H84+H89</f>
        <v>1360594.34</v>
      </c>
      <c r="I83" s="75">
        <f>I84+I89</f>
        <v>293378</v>
      </c>
      <c r="J83" s="142">
        <f>G83+H83+I83</f>
        <v>2405753.8105600001</v>
      </c>
      <c r="K83" s="75">
        <f>K84+K89</f>
        <v>604021.82999999996</v>
      </c>
      <c r="L83" s="75">
        <f>L84+L89</f>
        <v>534230.66</v>
      </c>
    </row>
    <row r="84" spans="1:12" ht="82.8">
      <c r="A84" s="48" t="s">
        <v>146</v>
      </c>
      <c r="B84" s="49">
        <v>956</v>
      </c>
      <c r="C84" s="50" t="s">
        <v>80</v>
      </c>
      <c r="D84" s="50" t="s">
        <v>17</v>
      </c>
      <c r="E84" s="50" t="s">
        <v>19</v>
      </c>
      <c r="F84" s="50" t="s">
        <v>24</v>
      </c>
      <c r="G84" s="111">
        <f>G85</f>
        <v>656199.25056000007</v>
      </c>
      <c r="H84" s="111">
        <f>H85</f>
        <v>0</v>
      </c>
      <c r="I84" s="111">
        <f>I85</f>
        <v>0</v>
      </c>
      <c r="J84" s="121">
        <f t="shared" ref="J84:J88" si="10">G84+H84</f>
        <v>656199.25056000007</v>
      </c>
      <c r="K84" s="111">
        <f>K85</f>
        <v>532190</v>
      </c>
      <c r="L84" s="111">
        <f>L85</f>
        <v>532190</v>
      </c>
    </row>
    <row r="85" spans="1:12" ht="26.4">
      <c r="A85" s="52" t="s">
        <v>81</v>
      </c>
      <c r="B85" s="56">
        <v>956</v>
      </c>
      <c r="C85" s="50" t="s">
        <v>80</v>
      </c>
      <c r="D85" s="54" t="s">
        <v>17</v>
      </c>
      <c r="E85" s="54" t="s">
        <v>19</v>
      </c>
      <c r="F85" s="54" t="s">
        <v>82</v>
      </c>
      <c r="G85" s="112">
        <f>G86+G87+G88</f>
        <v>656199.25056000007</v>
      </c>
      <c r="H85" s="112">
        <f>H86+H87+H88</f>
        <v>0</v>
      </c>
      <c r="I85" s="112">
        <f>I86+I87+I88</f>
        <v>0</v>
      </c>
      <c r="J85" s="121">
        <f t="shared" si="10"/>
        <v>656199.25056000007</v>
      </c>
      <c r="K85" s="112">
        <f>K86+K88</f>
        <v>532190</v>
      </c>
      <c r="L85" s="112">
        <f>L86+L88</f>
        <v>532190</v>
      </c>
    </row>
    <row r="86" spans="1:12" ht="13.8">
      <c r="A86" s="52" t="s">
        <v>83</v>
      </c>
      <c r="B86" s="76">
        <v>956</v>
      </c>
      <c r="C86" s="50" t="s">
        <v>80</v>
      </c>
      <c r="D86" s="54" t="s">
        <v>17</v>
      </c>
      <c r="E86" s="54" t="s">
        <v>147</v>
      </c>
      <c r="F86" s="57">
        <v>111</v>
      </c>
      <c r="G86" s="112">
        <v>503993.28</v>
      </c>
      <c r="H86" s="112"/>
      <c r="I86" s="112"/>
      <c r="J86" s="121">
        <f t="shared" si="10"/>
        <v>503993.28</v>
      </c>
      <c r="K86" s="112">
        <v>408748</v>
      </c>
      <c r="L86" s="112">
        <v>408748</v>
      </c>
    </row>
    <row r="87" spans="1:12" ht="26.4">
      <c r="A87" s="52" t="s">
        <v>148</v>
      </c>
      <c r="B87" s="56">
        <v>956</v>
      </c>
      <c r="C87" s="50" t="s">
        <v>80</v>
      </c>
      <c r="D87" s="54" t="s">
        <v>17</v>
      </c>
      <c r="E87" s="54" t="s">
        <v>84</v>
      </c>
      <c r="F87" s="57">
        <v>112</v>
      </c>
      <c r="G87" s="112">
        <v>0</v>
      </c>
      <c r="H87" s="112"/>
      <c r="I87" s="112"/>
      <c r="J87" s="121">
        <f t="shared" si="10"/>
        <v>0</v>
      </c>
      <c r="K87" s="112"/>
      <c r="L87" s="112"/>
    </row>
    <row r="88" spans="1:12" ht="52.8">
      <c r="A88" s="52" t="s">
        <v>85</v>
      </c>
      <c r="B88" s="45">
        <v>956</v>
      </c>
      <c r="C88" s="50" t="s">
        <v>80</v>
      </c>
      <c r="D88" s="54" t="s">
        <v>17</v>
      </c>
      <c r="E88" s="54">
        <v>4402199003</v>
      </c>
      <c r="F88" s="57">
        <v>119</v>
      </c>
      <c r="G88" s="112">
        <f>G86*30.2%</f>
        <v>152205.97056000002</v>
      </c>
      <c r="H88" s="112"/>
      <c r="I88" s="112"/>
      <c r="J88" s="121">
        <f t="shared" si="10"/>
        <v>152205.97056000002</v>
      </c>
      <c r="K88" s="112">
        <v>123442</v>
      </c>
      <c r="L88" s="112">
        <v>123442</v>
      </c>
    </row>
    <row r="89" spans="1:12" ht="41.4">
      <c r="A89" s="48" t="s">
        <v>38</v>
      </c>
      <c r="B89" s="56">
        <v>956</v>
      </c>
      <c r="C89" s="50" t="s">
        <v>80</v>
      </c>
      <c r="D89" s="50" t="s">
        <v>17</v>
      </c>
      <c r="E89" s="50" t="s">
        <v>19</v>
      </c>
      <c r="F89" s="50" t="s">
        <v>39</v>
      </c>
      <c r="G89" s="113">
        <f>G91+G92+G93+G95</f>
        <v>95582.22</v>
      </c>
      <c r="H89" s="113">
        <f>H90</f>
        <v>1360594.34</v>
      </c>
      <c r="I89" s="113">
        <f>I90</f>
        <v>293378</v>
      </c>
      <c r="J89" s="122">
        <f>G89+H89+I89</f>
        <v>1749554.56</v>
      </c>
      <c r="K89" s="113">
        <f>K91+K92+K93+K95</f>
        <v>71831.83</v>
      </c>
      <c r="L89" s="113">
        <f>L91+L92+L93+L95</f>
        <v>2040.66</v>
      </c>
    </row>
    <row r="90" spans="1:12" ht="41.4">
      <c r="A90" s="48" t="s">
        <v>141</v>
      </c>
      <c r="B90" s="45">
        <v>956</v>
      </c>
      <c r="C90" s="50" t="s">
        <v>80</v>
      </c>
      <c r="D90" s="50" t="s">
        <v>17</v>
      </c>
      <c r="E90" s="50" t="s">
        <v>57</v>
      </c>
      <c r="F90" s="50" t="s">
        <v>41</v>
      </c>
      <c r="G90" s="113">
        <f>G91+G92+G93+G95</f>
        <v>95582.22</v>
      </c>
      <c r="H90" s="113">
        <f>H91+H92+H93+H94+H95+H96+H97</f>
        <v>1360594.34</v>
      </c>
      <c r="I90" s="113">
        <f>I91+I92+I93+I94+I95+I96+I97+I98+I99+I100</f>
        <v>293378</v>
      </c>
      <c r="J90" s="122">
        <f>G90+H90+I90</f>
        <v>1749554.56</v>
      </c>
      <c r="K90" s="113">
        <f>K91+K92+K93+K94+K95+K97</f>
        <v>71831.83</v>
      </c>
      <c r="L90" s="113">
        <f>L91+L92+L93+L94+L95+L97</f>
        <v>2040.66</v>
      </c>
    </row>
    <row r="91" spans="1:12" ht="66">
      <c r="A91" s="52" t="s">
        <v>149</v>
      </c>
      <c r="B91" s="56">
        <v>956</v>
      </c>
      <c r="C91" s="20" t="s">
        <v>80</v>
      </c>
      <c r="D91" s="20" t="s">
        <v>17</v>
      </c>
      <c r="E91" s="20">
        <v>4402299003</v>
      </c>
      <c r="F91" s="23">
        <v>244</v>
      </c>
      <c r="G91" s="114">
        <v>45000</v>
      </c>
      <c r="H91" s="114"/>
      <c r="I91" s="114">
        <v>52030</v>
      </c>
      <c r="J91" s="121">
        <f>G91+H91+I91</f>
        <v>97030</v>
      </c>
      <c r="K91" s="114">
        <v>43000</v>
      </c>
      <c r="L91" s="114">
        <v>2040.66</v>
      </c>
    </row>
    <row r="92" spans="1:12" ht="66">
      <c r="A92" s="52" t="s">
        <v>150</v>
      </c>
      <c r="B92" s="45">
        <v>956</v>
      </c>
      <c r="C92" s="20" t="s">
        <v>80</v>
      </c>
      <c r="D92" s="20" t="s">
        <v>17</v>
      </c>
      <c r="E92" s="20" t="s">
        <v>86</v>
      </c>
      <c r="F92" s="23">
        <v>244</v>
      </c>
      <c r="G92" s="114">
        <v>50582.22</v>
      </c>
      <c r="H92" s="114">
        <v>10022.34</v>
      </c>
      <c r="I92" s="114"/>
      <c r="J92" s="121">
        <f t="shared" ref="J92:J96" si="11">G92+H92</f>
        <v>60604.56</v>
      </c>
      <c r="K92" s="114">
        <v>28831.83</v>
      </c>
      <c r="L92" s="114">
        <v>0</v>
      </c>
    </row>
    <row r="93" spans="1:12" ht="26.4">
      <c r="A93" s="52" t="s">
        <v>151</v>
      </c>
      <c r="B93" s="56">
        <v>956</v>
      </c>
      <c r="C93" s="20" t="s">
        <v>80</v>
      </c>
      <c r="D93" s="20" t="s">
        <v>17</v>
      </c>
      <c r="E93" s="20" t="s">
        <v>87</v>
      </c>
      <c r="F93" s="23">
        <v>244</v>
      </c>
      <c r="G93" s="114">
        <v>0</v>
      </c>
      <c r="H93" s="114"/>
      <c r="I93" s="114"/>
      <c r="J93" s="121">
        <f t="shared" si="11"/>
        <v>0</v>
      </c>
      <c r="K93" s="114">
        <v>0</v>
      </c>
      <c r="L93" s="114">
        <v>0</v>
      </c>
    </row>
    <row r="94" spans="1:12" ht="39.6">
      <c r="A94" s="52" t="s">
        <v>152</v>
      </c>
      <c r="B94" s="45">
        <v>956</v>
      </c>
      <c r="C94" s="20" t="s">
        <v>80</v>
      </c>
      <c r="D94" s="20" t="s">
        <v>17</v>
      </c>
      <c r="E94" s="20" t="s">
        <v>88</v>
      </c>
      <c r="F94" s="23">
        <v>244</v>
      </c>
      <c r="G94" s="114">
        <v>0</v>
      </c>
      <c r="H94" s="114"/>
      <c r="I94" s="114"/>
      <c r="J94" s="121">
        <f t="shared" si="11"/>
        <v>0</v>
      </c>
      <c r="K94" s="114"/>
      <c r="L94" s="114"/>
    </row>
    <row r="95" spans="1:12" ht="39.6">
      <c r="A95" s="52" t="s">
        <v>153</v>
      </c>
      <c r="B95" s="56">
        <v>956</v>
      </c>
      <c r="C95" s="20" t="s">
        <v>80</v>
      </c>
      <c r="D95" s="20" t="s">
        <v>17</v>
      </c>
      <c r="E95" s="20" t="s">
        <v>89</v>
      </c>
      <c r="F95" s="20" t="s">
        <v>90</v>
      </c>
      <c r="G95" s="114">
        <v>0</v>
      </c>
      <c r="H95" s="114"/>
      <c r="I95" s="114"/>
      <c r="J95" s="121">
        <f t="shared" si="11"/>
        <v>0</v>
      </c>
      <c r="K95" s="114">
        <v>0</v>
      </c>
      <c r="L95" s="114">
        <v>0</v>
      </c>
    </row>
    <row r="96" spans="1:12" ht="39.6">
      <c r="A96" s="52" t="s">
        <v>165</v>
      </c>
      <c r="B96" s="127">
        <v>956</v>
      </c>
      <c r="C96" s="128" t="s">
        <v>80</v>
      </c>
      <c r="D96" s="128" t="s">
        <v>17</v>
      </c>
      <c r="E96" s="20" t="s">
        <v>167</v>
      </c>
      <c r="F96" s="129">
        <v>244</v>
      </c>
      <c r="G96" s="119"/>
      <c r="H96" s="159">
        <v>1337200</v>
      </c>
      <c r="I96" s="159"/>
      <c r="J96" s="124">
        <f t="shared" si="11"/>
        <v>1337200</v>
      </c>
      <c r="K96" s="126"/>
      <c r="L96" s="126"/>
    </row>
    <row r="97" spans="1:12" ht="39.6">
      <c r="A97" s="77" t="s">
        <v>166</v>
      </c>
      <c r="B97" s="41">
        <v>956</v>
      </c>
      <c r="C97" s="130" t="s">
        <v>80</v>
      </c>
      <c r="D97" s="130" t="s">
        <v>17</v>
      </c>
      <c r="E97" s="162" t="s">
        <v>167</v>
      </c>
      <c r="F97" s="131">
        <v>244</v>
      </c>
      <c r="G97" s="143"/>
      <c r="H97" s="160">
        <v>13372</v>
      </c>
      <c r="I97" s="160">
        <v>28628</v>
      </c>
      <c r="J97" s="132">
        <f>G97+H97+I97</f>
        <v>42000</v>
      </c>
      <c r="K97" s="115">
        <v>0</v>
      </c>
      <c r="L97" s="115">
        <v>0</v>
      </c>
    </row>
    <row r="98" spans="1:12" ht="105.6">
      <c r="A98" s="77" t="s">
        <v>173</v>
      </c>
      <c r="B98" s="41">
        <v>956</v>
      </c>
      <c r="C98" s="130" t="s">
        <v>80</v>
      </c>
      <c r="D98" s="130" t="s">
        <v>17</v>
      </c>
      <c r="E98" s="130" t="s">
        <v>172</v>
      </c>
      <c r="F98" s="131">
        <v>244</v>
      </c>
      <c r="G98" s="143"/>
      <c r="H98" s="160"/>
      <c r="I98" s="158">
        <v>163000.75</v>
      </c>
      <c r="J98" s="132">
        <f>G98+H98+I98</f>
        <v>163000.75</v>
      </c>
      <c r="K98" s="115"/>
      <c r="L98" s="115"/>
    </row>
    <row r="99" spans="1:12" ht="105.6">
      <c r="A99" s="52" t="s">
        <v>174</v>
      </c>
      <c r="B99" s="41">
        <v>956</v>
      </c>
      <c r="C99" s="130" t="s">
        <v>80</v>
      </c>
      <c r="D99" s="130" t="s">
        <v>17</v>
      </c>
      <c r="E99" s="130" t="s">
        <v>172</v>
      </c>
      <c r="F99" s="131">
        <v>244</v>
      </c>
      <c r="G99" s="119"/>
      <c r="H99" s="159"/>
      <c r="I99" s="172">
        <v>43337.25</v>
      </c>
      <c r="J99" s="132">
        <f>G99+H99+I99</f>
        <v>43337.25</v>
      </c>
      <c r="K99" s="170"/>
      <c r="L99" s="170"/>
    </row>
    <row r="100" spans="1:12" ht="103.8" customHeight="1">
      <c r="A100" s="171" t="s">
        <v>175</v>
      </c>
      <c r="B100" s="41">
        <v>956</v>
      </c>
      <c r="C100" s="130" t="s">
        <v>80</v>
      </c>
      <c r="D100" s="130" t="s">
        <v>17</v>
      </c>
      <c r="E100" s="130" t="s">
        <v>172</v>
      </c>
      <c r="F100" s="131">
        <v>244</v>
      </c>
      <c r="G100" s="119"/>
      <c r="H100" s="159"/>
      <c r="I100" s="172">
        <v>6382</v>
      </c>
      <c r="J100" s="132">
        <f>G100+H100+I100</f>
        <v>6382</v>
      </c>
      <c r="K100" s="170"/>
      <c r="L100" s="170"/>
    </row>
    <row r="101" spans="1:12" ht="16.2" thickBot="1">
      <c r="A101" s="163" t="s">
        <v>91</v>
      </c>
      <c r="B101" s="164">
        <v>956</v>
      </c>
      <c r="C101" s="165">
        <v>11</v>
      </c>
      <c r="D101" s="166" t="s">
        <v>18</v>
      </c>
      <c r="E101" s="166" t="s">
        <v>19</v>
      </c>
      <c r="F101" s="166" t="s">
        <v>20</v>
      </c>
      <c r="G101" s="167">
        <v>15000</v>
      </c>
      <c r="H101" s="167"/>
      <c r="I101" s="167"/>
      <c r="J101" s="168">
        <f>G101+H101</f>
        <v>15000</v>
      </c>
      <c r="K101" s="167">
        <v>15000</v>
      </c>
      <c r="L101" s="169">
        <v>15000</v>
      </c>
    </row>
    <row r="102" spans="1:12" ht="13.8">
      <c r="A102" s="85" t="s">
        <v>92</v>
      </c>
      <c r="B102" s="177">
        <v>956</v>
      </c>
      <c r="C102" s="86">
        <v>11</v>
      </c>
      <c r="D102" s="86" t="s">
        <v>17</v>
      </c>
      <c r="E102" s="86" t="s">
        <v>57</v>
      </c>
      <c r="F102" s="86" t="s">
        <v>20</v>
      </c>
      <c r="G102" s="75">
        <v>15000</v>
      </c>
      <c r="H102" s="75"/>
      <c r="I102" s="75"/>
      <c r="J102" s="142">
        <f>G102+H102</f>
        <v>15000</v>
      </c>
      <c r="K102" s="75">
        <v>15000</v>
      </c>
      <c r="L102" s="75">
        <v>15000</v>
      </c>
    </row>
    <row r="103" spans="1:12" ht="42" thickBot="1">
      <c r="A103" s="85" t="s">
        <v>38</v>
      </c>
      <c r="B103" s="179"/>
      <c r="C103" s="86" t="s">
        <v>93</v>
      </c>
      <c r="D103" s="86" t="s">
        <v>17</v>
      </c>
      <c r="E103" s="86" t="s">
        <v>57</v>
      </c>
      <c r="F103" s="86" t="s">
        <v>39</v>
      </c>
      <c r="G103" s="75">
        <v>15000</v>
      </c>
      <c r="H103" s="75"/>
      <c r="I103" s="75"/>
      <c r="J103" s="123">
        <f>G103+H103</f>
        <v>15000</v>
      </c>
      <c r="K103" s="75">
        <v>15000</v>
      </c>
      <c r="L103" s="75">
        <v>15000</v>
      </c>
    </row>
    <row r="104" spans="1:12" ht="39.6">
      <c r="A104" s="116" t="s">
        <v>141</v>
      </c>
      <c r="B104" s="76">
        <v>956</v>
      </c>
      <c r="C104" s="102" t="s">
        <v>93</v>
      </c>
      <c r="D104" s="102" t="s">
        <v>17</v>
      </c>
      <c r="E104" s="102" t="s">
        <v>19</v>
      </c>
      <c r="F104" s="102" t="s">
        <v>41</v>
      </c>
      <c r="G104" s="117">
        <v>15000</v>
      </c>
      <c r="H104" s="117"/>
      <c r="I104" s="117"/>
      <c r="J104" s="121">
        <f>G104+H104</f>
        <v>15000</v>
      </c>
      <c r="K104" s="117">
        <v>15000</v>
      </c>
      <c r="L104" s="117">
        <v>15000</v>
      </c>
    </row>
    <row r="105" spans="1:12" ht="53.4" thickBot="1">
      <c r="A105" s="77" t="s">
        <v>154</v>
      </c>
      <c r="B105" s="29">
        <v>956</v>
      </c>
      <c r="C105" s="78">
        <v>11</v>
      </c>
      <c r="D105" s="78" t="s">
        <v>17</v>
      </c>
      <c r="E105" s="78">
        <v>5122997000</v>
      </c>
      <c r="F105" s="81">
        <v>244</v>
      </c>
      <c r="G105" s="79">
        <v>15000</v>
      </c>
      <c r="H105" s="79"/>
      <c r="I105" s="79"/>
      <c r="J105" s="132">
        <f>G105+H105</f>
        <v>15000</v>
      </c>
      <c r="K105" s="79">
        <v>15000</v>
      </c>
      <c r="L105" s="79">
        <v>15000</v>
      </c>
    </row>
    <row r="106" spans="1:12" ht="16.2" thickBot="1">
      <c r="A106" s="82" t="s">
        <v>155</v>
      </c>
      <c r="B106" s="137">
        <v>956</v>
      </c>
      <c r="C106" s="35">
        <v>14</v>
      </c>
      <c r="D106" s="35" t="s">
        <v>18</v>
      </c>
      <c r="E106" s="35" t="s">
        <v>19</v>
      </c>
      <c r="F106" s="35" t="s">
        <v>20</v>
      </c>
      <c r="G106" s="36">
        <f>SUM(G109:G111)</f>
        <v>105097.34</v>
      </c>
      <c r="H106" s="36">
        <f>H107</f>
        <v>-23394.35</v>
      </c>
      <c r="I106" s="36">
        <f>SUM(I109:I111)</f>
        <v>0</v>
      </c>
      <c r="J106" s="138">
        <f>G106+H106+I106</f>
        <v>81702.989999999991</v>
      </c>
      <c r="K106" s="134">
        <f>K107</f>
        <v>105097.34</v>
      </c>
      <c r="L106" s="75">
        <f>L107</f>
        <v>105097.34</v>
      </c>
    </row>
    <row r="107" spans="1:12" ht="27.6">
      <c r="A107" s="85" t="s">
        <v>156</v>
      </c>
      <c r="B107" s="136">
        <v>956</v>
      </c>
      <c r="C107" s="86" t="s">
        <v>94</v>
      </c>
      <c r="D107" s="86" t="s">
        <v>67</v>
      </c>
      <c r="E107" s="86" t="s">
        <v>19</v>
      </c>
      <c r="F107" s="86" t="s">
        <v>20</v>
      </c>
      <c r="G107" s="75">
        <f>G108</f>
        <v>105097.34</v>
      </c>
      <c r="H107" s="75">
        <f>H108</f>
        <v>-23394.35</v>
      </c>
      <c r="I107" s="75">
        <f>I108</f>
        <v>0</v>
      </c>
      <c r="J107" s="133">
        <f>J108</f>
        <v>81702.989999999991</v>
      </c>
      <c r="K107" s="75">
        <f>K108</f>
        <v>105097.34</v>
      </c>
      <c r="L107" s="75">
        <f>L108</f>
        <v>105097.34</v>
      </c>
    </row>
    <row r="108" spans="1:12" ht="13.8">
      <c r="A108" s="48" t="s">
        <v>95</v>
      </c>
      <c r="B108" s="45">
        <v>956</v>
      </c>
      <c r="C108" s="50" t="s">
        <v>94</v>
      </c>
      <c r="D108" s="50" t="s">
        <v>67</v>
      </c>
      <c r="E108" s="50" t="s">
        <v>19</v>
      </c>
      <c r="F108" s="50" t="s">
        <v>96</v>
      </c>
      <c r="G108" s="51">
        <f t="shared" ref="G108:L108" si="12">G109+G110+G111</f>
        <v>105097.34</v>
      </c>
      <c r="H108" s="51">
        <f t="shared" si="12"/>
        <v>-23394.35</v>
      </c>
      <c r="I108" s="51">
        <f t="shared" si="12"/>
        <v>0</v>
      </c>
      <c r="J108" s="51">
        <f t="shared" si="12"/>
        <v>81702.989999999991</v>
      </c>
      <c r="K108" s="79">
        <f t="shared" si="12"/>
        <v>105097.34</v>
      </c>
      <c r="L108" s="79">
        <f t="shared" si="12"/>
        <v>105097.34</v>
      </c>
    </row>
    <row r="109" spans="1:12" ht="52.8">
      <c r="A109" s="116" t="s">
        <v>157</v>
      </c>
      <c r="B109" s="56">
        <v>956</v>
      </c>
      <c r="C109" s="102">
        <v>14</v>
      </c>
      <c r="D109" s="102" t="s">
        <v>67</v>
      </c>
      <c r="E109" s="102">
        <v>5932500001</v>
      </c>
      <c r="F109" s="118">
        <v>540</v>
      </c>
      <c r="G109" s="117">
        <v>104097.34</v>
      </c>
      <c r="H109" s="117">
        <v>-23394.35</v>
      </c>
      <c r="I109" s="117">
        <v>0</v>
      </c>
      <c r="J109" s="121">
        <f>G109+H109+I109</f>
        <v>80702.989999999991</v>
      </c>
      <c r="K109" s="55">
        <v>104097.34</v>
      </c>
      <c r="L109" s="55">
        <v>104097.34</v>
      </c>
    </row>
    <row r="110" spans="1:12" ht="52.8">
      <c r="A110" s="52" t="s">
        <v>158</v>
      </c>
      <c r="B110" s="56">
        <v>956</v>
      </c>
      <c r="C110" s="54" t="s">
        <v>94</v>
      </c>
      <c r="D110" s="54" t="s">
        <v>67</v>
      </c>
      <c r="E110" s="54">
        <v>5932500001</v>
      </c>
      <c r="F110" s="57">
        <v>540</v>
      </c>
      <c r="G110" s="55">
        <v>0</v>
      </c>
      <c r="H110" s="55"/>
      <c r="I110" s="55">
        <v>0</v>
      </c>
      <c r="J110" s="121">
        <f>G110+H110+I110</f>
        <v>0</v>
      </c>
      <c r="K110" s="55">
        <v>0</v>
      </c>
      <c r="L110" s="55">
        <v>0</v>
      </c>
    </row>
    <row r="111" spans="1:12" ht="39.6">
      <c r="A111" s="52" t="s">
        <v>97</v>
      </c>
      <c r="B111" s="56">
        <v>956</v>
      </c>
      <c r="C111" s="54">
        <v>14</v>
      </c>
      <c r="D111" s="54" t="s">
        <v>67</v>
      </c>
      <c r="E111" s="54">
        <v>5932500001</v>
      </c>
      <c r="F111" s="57">
        <v>540</v>
      </c>
      <c r="G111" s="55">
        <v>1000</v>
      </c>
      <c r="H111" s="55"/>
      <c r="I111" s="55"/>
      <c r="J111" s="121">
        <f>G111+H111</f>
        <v>1000</v>
      </c>
      <c r="K111" s="55">
        <v>1000</v>
      </c>
      <c r="L111" s="55">
        <v>1000</v>
      </c>
    </row>
    <row r="112" spans="1:12" ht="18">
      <c r="K112" s="148"/>
      <c r="L112" s="148"/>
    </row>
    <row r="115" spans="4:10" ht="18">
      <c r="D115" s="148" t="s">
        <v>168</v>
      </c>
      <c r="E115" s="148"/>
      <c r="F115" s="148"/>
      <c r="G115" s="148"/>
      <c r="H115" s="148"/>
      <c r="I115" s="148"/>
      <c r="J115" s="148"/>
    </row>
  </sheetData>
  <mergeCells count="38">
    <mergeCell ref="D1:L2"/>
    <mergeCell ref="H14:H15"/>
    <mergeCell ref="F12:F13"/>
    <mergeCell ref="G12:J12"/>
    <mergeCell ref="A8:G8"/>
    <mergeCell ref="A3:L3"/>
    <mergeCell ref="A4:L4"/>
    <mergeCell ref="A5:L5"/>
    <mergeCell ref="A6:L6"/>
    <mergeCell ref="B14:B15"/>
    <mergeCell ref="C14:C15"/>
    <mergeCell ref="D14:D15"/>
    <mergeCell ref="E14:E15"/>
    <mergeCell ref="K12:K13"/>
    <mergeCell ref="L12:L13"/>
    <mergeCell ref="J14:J15"/>
    <mergeCell ref="A14:A15"/>
    <mergeCell ref="F14:F15"/>
    <mergeCell ref="A12:A13"/>
    <mergeCell ref="B12:B13"/>
    <mergeCell ref="C12:C13"/>
    <mergeCell ref="D12:D13"/>
    <mergeCell ref="E12:E13"/>
    <mergeCell ref="A44:A45"/>
    <mergeCell ref="B44:B45"/>
    <mergeCell ref="C44:C45"/>
    <mergeCell ref="D44:D45"/>
    <mergeCell ref="E44:E45"/>
    <mergeCell ref="B71:B72"/>
    <mergeCell ref="B102:B103"/>
    <mergeCell ref="G14:G15"/>
    <mergeCell ref="K14:K15"/>
    <mergeCell ref="L14:L15"/>
    <mergeCell ref="F44:F45"/>
    <mergeCell ref="G44:G45"/>
    <mergeCell ref="K44:K45"/>
    <mergeCell ref="L44:L45"/>
    <mergeCell ref="I14:I15"/>
  </mergeCells>
  <pageMargins left="0.70866141732283472" right="0.70866141732283472" top="0.74803149606299213" bottom="0.74803149606299213" header="0.31496062992125984" footer="0.31496062992125984"/>
  <pageSetup paperSize="9" scale="4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opLeftCell="A25" workbookViewId="0">
      <selection activeCell="B31" sqref="B31"/>
    </sheetView>
  </sheetViews>
  <sheetFormatPr defaultRowHeight="13.2"/>
  <cols>
    <col min="1" max="1" width="46.88671875" customWidth="1"/>
    <col min="2" max="2" width="10.88671875" customWidth="1"/>
    <col min="3" max="3" width="11.44140625" customWidth="1"/>
    <col min="5" max="5" width="15.33203125" customWidth="1"/>
    <col min="7" max="7" width="16" customWidth="1"/>
    <col min="8" max="8" width="14.33203125" customWidth="1"/>
    <col min="9" max="9" width="17" customWidth="1"/>
  </cols>
  <sheetData>
    <row r="1" spans="1:9">
      <c r="A1" s="209"/>
      <c r="B1" s="209"/>
      <c r="C1" s="209"/>
      <c r="D1" s="209"/>
      <c r="E1" s="209"/>
      <c r="F1" s="209"/>
      <c r="G1" s="209"/>
      <c r="H1" s="209"/>
      <c r="I1" s="209"/>
    </row>
    <row r="2" spans="1:9">
      <c r="A2" s="209"/>
      <c r="B2" s="209"/>
      <c r="C2" s="209"/>
      <c r="D2" s="209"/>
      <c r="E2" s="209"/>
      <c r="F2" s="209"/>
      <c r="G2" s="209"/>
      <c r="H2" s="209"/>
      <c r="I2" s="209"/>
    </row>
    <row r="3" spans="1:9" ht="17.399999999999999">
      <c r="A3" s="210" t="s">
        <v>101</v>
      </c>
      <c r="B3" s="210"/>
      <c r="C3" s="210"/>
      <c r="D3" s="210"/>
      <c r="E3" s="210"/>
      <c r="F3" s="210"/>
      <c r="G3" s="210"/>
      <c r="H3" s="210"/>
      <c r="I3" s="210"/>
    </row>
    <row r="4" spans="1:9" ht="17.399999999999999">
      <c r="A4" s="210" t="s">
        <v>98</v>
      </c>
      <c r="B4" s="210"/>
      <c r="C4" s="210"/>
      <c r="D4" s="210"/>
      <c r="E4" s="210"/>
      <c r="F4" s="210"/>
      <c r="G4" s="210"/>
      <c r="H4" s="210"/>
      <c r="I4" s="210"/>
    </row>
    <row r="5" spans="1:9" ht="17.399999999999999">
      <c r="A5" s="14"/>
      <c r="B5" s="14"/>
      <c r="C5" s="14"/>
      <c r="D5" s="14"/>
      <c r="E5" s="14"/>
      <c r="F5" s="14"/>
      <c r="G5" s="14"/>
      <c r="H5" s="14"/>
      <c r="I5" s="14"/>
    </row>
    <row r="6" spans="1:9" ht="15.6">
      <c r="A6" s="3"/>
      <c r="B6" s="3"/>
      <c r="C6" s="3"/>
      <c r="D6" s="3"/>
      <c r="E6" s="3"/>
      <c r="F6" s="3"/>
      <c r="G6" s="3"/>
      <c r="H6" s="3"/>
      <c r="I6" s="3"/>
    </row>
    <row r="7" spans="1:9" ht="15.6">
      <c r="A7" s="208" t="s">
        <v>1</v>
      </c>
      <c r="B7" s="208"/>
      <c r="C7" s="208"/>
      <c r="D7" s="208"/>
      <c r="E7" s="208"/>
      <c r="F7" s="208"/>
      <c r="G7" s="208"/>
      <c r="H7" s="4" t="s">
        <v>2</v>
      </c>
      <c r="I7" s="4">
        <v>956</v>
      </c>
    </row>
    <row r="8" spans="1:9">
      <c r="A8" s="5" t="s">
        <v>3</v>
      </c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6"/>
      <c r="D9" s="6"/>
      <c r="E9" s="6"/>
      <c r="F9" s="6"/>
      <c r="G9" s="6"/>
      <c r="H9" s="6"/>
      <c r="I9" s="6"/>
    </row>
    <row r="10" spans="1:9">
      <c r="A10" s="215" t="s">
        <v>4</v>
      </c>
      <c r="B10" s="217" t="s">
        <v>5</v>
      </c>
      <c r="C10" s="219" t="s">
        <v>6</v>
      </c>
      <c r="D10" s="220"/>
      <c r="E10" s="220"/>
      <c r="F10" s="221"/>
      <c r="G10" s="222" t="s">
        <v>7</v>
      </c>
      <c r="H10" s="223"/>
      <c r="I10" s="224"/>
    </row>
    <row r="11" spans="1:9" ht="33.75" customHeight="1">
      <c r="A11" s="216"/>
      <c r="B11" s="218"/>
      <c r="C11" s="7" t="s">
        <v>8</v>
      </c>
      <c r="D11" s="8" t="s">
        <v>9</v>
      </c>
      <c r="E11" s="9" t="s">
        <v>10</v>
      </c>
      <c r="F11" s="10" t="s">
        <v>11</v>
      </c>
      <c r="G11" s="7" t="s">
        <v>12</v>
      </c>
      <c r="H11" s="7" t="s">
        <v>13</v>
      </c>
      <c r="I11" s="7" t="s">
        <v>14</v>
      </c>
    </row>
    <row r="12" spans="1:9">
      <c r="A12" s="11">
        <v>1</v>
      </c>
      <c r="B12" s="11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</row>
    <row r="13" spans="1:9">
      <c r="A13" s="225" t="s">
        <v>15</v>
      </c>
      <c r="B13" s="16"/>
      <c r="C13" s="226"/>
      <c r="D13" s="226"/>
      <c r="E13" s="226"/>
      <c r="F13" s="226"/>
      <c r="G13" s="214">
        <f>G15+G53+G62+G75+G85+G103+G108</f>
        <v>3491786.6</v>
      </c>
      <c r="H13" s="214">
        <f>H15+H53+H62+H75+H85+H103+H108</f>
        <v>3251832.6</v>
      </c>
      <c r="I13" s="214">
        <f>I15+I53+I62+I75+I85+I103+I108</f>
        <v>3303887.2</v>
      </c>
    </row>
    <row r="14" spans="1:9">
      <c r="A14" s="225"/>
      <c r="B14" s="17"/>
      <c r="C14" s="226"/>
      <c r="D14" s="226"/>
      <c r="E14" s="226"/>
      <c r="F14" s="226"/>
      <c r="G14" s="214"/>
      <c r="H14" s="214"/>
      <c r="I14" s="214"/>
    </row>
    <row r="15" spans="1:9" ht="35.25" customHeight="1">
      <c r="A15" s="18" t="s">
        <v>16</v>
      </c>
      <c r="B15" s="19">
        <v>956</v>
      </c>
      <c r="C15" s="20" t="s">
        <v>17</v>
      </c>
      <c r="D15" s="20" t="s">
        <v>18</v>
      </c>
      <c r="E15" s="20" t="s">
        <v>19</v>
      </c>
      <c r="F15" s="20" t="s">
        <v>20</v>
      </c>
      <c r="G15" s="21">
        <f>G16+G22+G43+G47</f>
        <v>3491786.6</v>
      </c>
      <c r="H15" s="21">
        <f>H16+H22+H43+H47</f>
        <v>3251832.6</v>
      </c>
      <c r="I15" s="21">
        <f>I16+I22+I43+I47</f>
        <v>3303887.2</v>
      </c>
    </row>
    <row r="16" spans="1:9" ht="44.25" customHeight="1">
      <c r="A16" s="18" t="s">
        <v>21</v>
      </c>
      <c r="B16" s="19">
        <v>956</v>
      </c>
      <c r="C16" s="20" t="s">
        <v>17</v>
      </c>
      <c r="D16" s="20" t="s">
        <v>22</v>
      </c>
      <c r="E16" s="20" t="s">
        <v>19</v>
      </c>
      <c r="F16" s="20" t="s">
        <v>20</v>
      </c>
      <c r="G16" s="21">
        <f>G18</f>
        <v>699169</v>
      </c>
      <c r="H16" s="21">
        <f>H18</f>
        <v>699169</v>
      </c>
      <c r="I16" s="21">
        <f>I18</f>
        <v>699169</v>
      </c>
    </row>
    <row r="17" spans="1:9" ht="73.5" customHeight="1">
      <c r="A17" s="22" t="s">
        <v>23</v>
      </c>
      <c r="B17" s="19">
        <v>956</v>
      </c>
      <c r="C17" s="20" t="s">
        <v>17</v>
      </c>
      <c r="D17" s="20" t="s">
        <v>22</v>
      </c>
      <c r="E17" s="20" t="s">
        <v>19</v>
      </c>
      <c r="F17" s="20" t="s">
        <v>24</v>
      </c>
      <c r="G17" s="21">
        <f>G18</f>
        <v>699169</v>
      </c>
      <c r="H17" s="21">
        <f>H18</f>
        <v>699169</v>
      </c>
      <c r="I17" s="21">
        <f>I18</f>
        <v>699169</v>
      </c>
    </row>
    <row r="18" spans="1:9" ht="48.75" customHeight="1">
      <c r="A18" s="18" t="s">
        <v>25</v>
      </c>
      <c r="B18" s="19">
        <v>956</v>
      </c>
      <c r="C18" s="20" t="s">
        <v>17</v>
      </c>
      <c r="D18" s="20" t="s">
        <v>22</v>
      </c>
      <c r="E18" s="20" t="s">
        <v>19</v>
      </c>
      <c r="F18" s="23">
        <v>120</v>
      </c>
      <c r="G18" s="21">
        <f>SUM(G19:G21)</f>
        <v>699169</v>
      </c>
      <c r="H18" s="21">
        <f>SUM(H19:H21)</f>
        <v>699169</v>
      </c>
      <c r="I18" s="21">
        <f>SUM(I19:I21)</f>
        <v>699169</v>
      </c>
    </row>
    <row r="19" spans="1:9" ht="48.75" customHeight="1">
      <c r="A19" s="18" t="s">
        <v>26</v>
      </c>
      <c r="B19" s="19">
        <v>956</v>
      </c>
      <c r="C19" s="20" t="s">
        <v>17</v>
      </c>
      <c r="D19" s="20" t="s">
        <v>22</v>
      </c>
      <c r="E19" s="20" t="s">
        <v>27</v>
      </c>
      <c r="F19" s="23">
        <v>121</v>
      </c>
      <c r="G19" s="21">
        <v>536996</v>
      </c>
      <c r="H19" s="21">
        <v>536996</v>
      </c>
      <c r="I19" s="21">
        <v>536996</v>
      </c>
    </row>
    <row r="20" spans="1:9" ht="54.75" customHeight="1">
      <c r="A20" s="18" t="s">
        <v>28</v>
      </c>
      <c r="B20" s="19">
        <v>956</v>
      </c>
      <c r="C20" s="20" t="s">
        <v>17</v>
      </c>
      <c r="D20" s="20" t="s">
        <v>22</v>
      </c>
      <c r="E20" s="20" t="s">
        <v>29</v>
      </c>
      <c r="F20" s="23">
        <v>122</v>
      </c>
      <c r="G20" s="21"/>
      <c r="H20" s="21"/>
      <c r="I20" s="21"/>
    </row>
    <row r="21" spans="1:9" ht="62.25" customHeight="1">
      <c r="A21" s="18" t="s">
        <v>30</v>
      </c>
      <c r="B21" s="19">
        <v>956</v>
      </c>
      <c r="C21" s="20" t="s">
        <v>17</v>
      </c>
      <c r="D21" s="20" t="s">
        <v>22</v>
      </c>
      <c r="E21" s="20" t="s">
        <v>31</v>
      </c>
      <c r="F21" s="23">
        <v>129</v>
      </c>
      <c r="G21" s="21">
        <v>162173</v>
      </c>
      <c r="H21" s="21">
        <v>162173</v>
      </c>
      <c r="I21" s="21">
        <v>162173</v>
      </c>
    </row>
    <row r="22" spans="1:9" ht="47.25" customHeight="1">
      <c r="A22" s="18" t="s">
        <v>32</v>
      </c>
      <c r="B22" s="19">
        <v>956</v>
      </c>
      <c r="C22" s="20" t="s">
        <v>17</v>
      </c>
      <c r="D22" s="20" t="s">
        <v>33</v>
      </c>
      <c r="E22" s="20" t="s">
        <v>19</v>
      </c>
      <c r="F22" s="20" t="s">
        <v>20</v>
      </c>
      <c r="G22" s="21">
        <f>G23+G28+G38</f>
        <v>2792617.6</v>
      </c>
      <c r="H22" s="21">
        <f>H23+H28+H38</f>
        <v>2552663.6</v>
      </c>
      <c r="I22" s="21">
        <f>I23+I28+I38</f>
        <v>2604718.2000000002</v>
      </c>
    </row>
    <row r="23" spans="1:9" ht="65.25" customHeight="1">
      <c r="A23" s="22" t="s">
        <v>23</v>
      </c>
      <c r="B23" s="19">
        <v>956</v>
      </c>
      <c r="C23" s="20" t="s">
        <v>17</v>
      </c>
      <c r="D23" s="20" t="s">
        <v>33</v>
      </c>
      <c r="E23" s="20" t="s">
        <v>19</v>
      </c>
      <c r="F23" s="20" t="s">
        <v>24</v>
      </c>
      <c r="G23" s="21">
        <f>G24</f>
        <v>2792617.6</v>
      </c>
      <c r="H23" s="21">
        <f>H24</f>
        <v>2552663.6</v>
      </c>
      <c r="I23" s="21">
        <f>I24</f>
        <v>2604718.2000000002</v>
      </c>
    </row>
    <row r="24" spans="1:9" ht="40.5" customHeight="1">
      <c r="A24" s="18" t="s">
        <v>25</v>
      </c>
      <c r="B24" s="19">
        <v>956</v>
      </c>
      <c r="C24" s="20" t="s">
        <v>17</v>
      </c>
      <c r="D24" s="20" t="s">
        <v>33</v>
      </c>
      <c r="E24" s="20" t="s">
        <v>19</v>
      </c>
      <c r="F24" s="20" t="s">
        <v>34</v>
      </c>
      <c r="G24" s="21">
        <f>SUM(G25:G27)</f>
        <v>2792617.6</v>
      </c>
      <c r="H24" s="21">
        <f>H25+H26+H27</f>
        <v>2552663.6</v>
      </c>
      <c r="I24" s="21">
        <f>SUM(I25:I27)</f>
        <v>2604718.2000000002</v>
      </c>
    </row>
    <row r="25" spans="1:9" ht="39.75" customHeight="1">
      <c r="A25" s="18" t="s">
        <v>26</v>
      </c>
      <c r="B25" s="19">
        <v>956</v>
      </c>
      <c r="C25" s="20" t="s">
        <v>17</v>
      </c>
      <c r="D25" s="20" t="s">
        <v>33</v>
      </c>
      <c r="E25" s="20" t="s">
        <v>35</v>
      </c>
      <c r="F25" s="23">
        <v>121</v>
      </c>
      <c r="G25" s="21">
        <v>2047865.6</v>
      </c>
      <c r="H25" s="21">
        <v>1863568.6</v>
      </c>
      <c r="I25" s="21">
        <v>1903549.2</v>
      </c>
    </row>
    <row r="26" spans="1:9" ht="65.25" customHeight="1">
      <c r="A26" s="18" t="s">
        <v>28</v>
      </c>
      <c r="B26" s="19">
        <v>956</v>
      </c>
      <c r="C26" s="20" t="s">
        <v>17</v>
      </c>
      <c r="D26" s="20" t="s">
        <v>33</v>
      </c>
      <c r="E26" s="20" t="s">
        <v>36</v>
      </c>
      <c r="F26" s="23">
        <v>122</v>
      </c>
      <c r="G26" s="21"/>
      <c r="H26" s="21">
        <v>0</v>
      </c>
      <c r="I26" s="21">
        <v>0</v>
      </c>
    </row>
    <row r="27" spans="1:9" ht="46.5" customHeight="1">
      <c r="A27" s="18" t="s">
        <v>30</v>
      </c>
      <c r="B27" s="19">
        <v>956</v>
      </c>
      <c r="C27" s="20" t="s">
        <v>17</v>
      </c>
      <c r="D27" s="20" t="s">
        <v>33</v>
      </c>
      <c r="E27" s="20" t="s">
        <v>37</v>
      </c>
      <c r="F27" s="23">
        <v>129</v>
      </c>
      <c r="G27" s="21">
        <v>744752</v>
      </c>
      <c r="H27" s="21">
        <v>689095</v>
      </c>
      <c r="I27" s="21">
        <v>701169</v>
      </c>
    </row>
    <row r="28" spans="1:9">
      <c r="A28" s="13"/>
      <c r="B28" s="13"/>
      <c r="C28" s="13"/>
      <c r="D28" s="13"/>
      <c r="E28" s="13"/>
      <c r="F28" s="13"/>
      <c r="G28" s="13"/>
      <c r="H28" s="13"/>
      <c r="I28" s="13"/>
    </row>
    <row r="30" spans="1:9" ht="31.2">
      <c r="A30" s="25" t="s">
        <v>99</v>
      </c>
      <c r="B30" s="26"/>
      <c r="C30" s="26"/>
      <c r="D30" s="26"/>
      <c r="E30" s="26"/>
      <c r="F30" s="26"/>
      <c r="G30" s="27" t="s">
        <v>100</v>
      </c>
    </row>
    <row r="33" spans="1:7" ht="15.6">
      <c r="A33" s="27" t="s">
        <v>102</v>
      </c>
      <c r="B33" s="24"/>
      <c r="C33" s="24"/>
      <c r="D33" s="24"/>
      <c r="E33" s="24"/>
      <c r="F33" s="24"/>
      <c r="G33" s="27" t="s">
        <v>103</v>
      </c>
    </row>
  </sheetData>
  <mergeCells count="17">
    <mergeCell ref="H13:H14"/>
    <mergeCell ref="I13:I14"/>
    <mergeCell ref="A10:A11"/>
    <mergeCell ref="B10:B11"/>
    <mergeCell ref="C10:F10"/>
    <mergeCell ref="G10:I10"/>
    <mergeCell ref="A13:A14"/>
    <mergeCell ref="C13:C14"/>
    <mergeCell ref="D13:D14"/>
    <mergeCell ref="E13:E14"/>
    <mergeCell ref="F13:F14"/>
    <mergeCell ref="G13:G14"/>
    <mergeCell ref="A1:I1"/>
    <mergeCell ref="A2:I2"/>
    <mergeCell ref="A3:I3"/>
    <mergeCell ref="A4:I4"/>
    <mergeCell ref="A7:G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 роспись к проету бюдж</vt:lpstr>
      <vt:lpstr>Сводная выписка по оплате труда</vt:lpstr>
    </vt:vector>
  </TitlesOfParts>
  <Company>office 2007 rus ent: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2020-03-12T01:46:04Z</cp:lastPrinted>
  <dcterms:created xsi:type="dcterms:W3CDTF">2017-11-11T15:06:38Z</dcterms:created>
  <dcterms:modified xsi:type="dcterms:W3CDTF">2020-03-12T01:46:44Z</dcterms:modified>
</cp:coreProperties>
</file>